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FE94869A-F30D-4D89-B873-84F875163F5E}" xr6:coauthVersionLast="47" xr6:coauthVersionMax="47" xr10:uidLastSave="{00000000-0000-0000-0000-000000000000}"/>
  <bookViews>
    <workbookView xWindow="6996" yWindow="384" windowWidth="20580" windowHeight="23712" tabRatio="838" activeTab="3" xr2:uid="{00000000-000D-0000-FFFF-FFFF00000000}"/>
  </bookViews>
  <sheets>
    <sheet name="Rekapitulacija" sheetId="13" r:id="rId1"/>
    <sheet name="Splošne opombe k popisu" sheetId="21" r:id="rId2"/>
    <sheet name="Pripra. in zaklju. dela za TK" sheetId="15" r:id="rId3"/>
    <sheet name="Grad. mate. in dela za TK" sheetId="10"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0" l="1"/>
  <c r="F43" i="10" s="1"/>
  <c r="F21" i="15"/>
  <c r="F23" i="15"/>
  <c r="F7" i="15"/>
  <c r="F27" i="10" l="1"/>
  <c r="F13" i="10"/>
  <c r="F35" i="10"/>
  <c r="F33" i="10"/>
  <c r="F9" i="10"/>
  <c r="F41" i="10"/>
  <c r="F39" i="10"/>
  <c r="F15" i="10"/>
  <c r="F29" i="10" l="1"/>
  <c r="F7" i="10"/>
  <c r="F11" i="10"/>
  <c r="F19" i="10" l="1"/>
  <c r="F21" i="10"/>
  <c r="F23" i="10" l="1"/>
  <c r="F31" i="10"/>
  <c r="F17" i="10"/>
  <c r="F25" i="10"/>
  <c r="F20" i="13" l="1"/>
  <c r="F9" i="15" l="1"/>
  <c r="F11" i="15"/>
  <c r="F13" i="15"/>
  <c r="F15" i="15"/>
  <c r="F17" i="15"/>
  <c r="F19" i="15"/>
  <c r="A11" i="21"/>
  <c r="A14" i="21"/>
  <c r="F18" i="13" l="1"/>
  <c r="A15" i="21"/>
  <c r="F23" i="13" l="1"/>
  <c r="F25" i="13" s="1"/>
  <c r="A16" i="21"/>
  <c r="F32" i="13" l="1"/>
  <c r="A17" i="21"/>
  <c r="A18" i="21" l="1"/>
  <c r="A19" i="21" l="1"/>
  <c r="A20" i="21" s="1"/>
</calcChain>
</file>

<file path=xl/sharedStrings.xml><?xml version="1.0" encoding="utf-8"?>
<sst xmlns="http://schemas.openxmlformats.org/spreadsheetml/2006/main" count="167" uniqueCount="126">
  <si>
    <t>1.</t>
  </si>
  <si>
    <t>2.</t>
  </si>
  <si>
    <t>11.</t>
  </si>
  <si>
    <t>Opis postavke</t>
  </si>
  <si>
    <t>Količina</t>
  </si>
  <si>
    <t>REKAPITULACIJA</t>
  </si>
  <si>
    <t>Zasip kabelskega jarka s tamponskim materialom z zabijanjem v plasteh</t>
  </si>
  <si>
    <t>Pripravljalna in zaključna dela</t>
  </si>
  <si>
    <t>Prevozi</t>
  </si>
  <si>
    <t>Zavarovanje gradbišča</t>
  </si>
  <si>
    <t>Usmeritev prometa</t>
  </si>
  <si>
    <t>Čiščenje okolice trase</t>
  </si>
  <si>
    <t>Odvoz materiala na trajno deponijo</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</si>
  <si>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</si>
  <si>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</si>
  <si>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</si>
  <si>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</si>
  <si>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</si>
  <si>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</si>
  <si>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</si>
  <si>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</si>
  <si>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</si>
  <si>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</si>
  <si>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</si>
  <si>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</si>
  <si>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</si>
  <si>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</si>
  <si>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</si>
  <si>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</si>
  <si>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</si>
  <si>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</si>
  <si>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</si>
  <si>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oteženega izkopa v mokrem terenu, izkop v vodi, prekop potokov itd.</t>
  </si>
  <si>
    <t>Vsa nepredvidena dela so zajeta v generalni postavki nepredvidenih del v skupni rekapitulaciji vseh sklopov projekta</t>
  </si>
  <si>
    <t>UPOŠTEVATI JE POTREBNO SPLOŠNE OPOMBE K POPISU</t>
  </si>
  <si>
    <t>A.</t>
  </si>
  <si>
    <t>C.</t>
  </si>
  <si>
    <t>Č.</t>
  </si>
  <si>
    <t>- stroške gradbiščne eletrične omarice z obdobnimi električnimi meritvami</t>
  </si>
  <si>
    <t>-</t>
  </si>
  <si>
    <t>dobavo novega nerabljenega materiala</t>
  </si>
  <si>
    <t>dobavo navedenega materiala na objekt naročnika, zajeti morajo biti vsi stroški nabave, transporta, dostave in storitev dobave,</t>
  </si>
  <si>
    <t>strokovno vgradnjo oz. montažo dobavljenega materiala, zajeti morajo biti vsi stroški storitve vgradnje oz. montaže,</t>
  </si>
  <si>
    <t>drobni montažni material, ki je potreben za storitev vgradnje oz. montaže, zajeti morajo biti vsi stroški nabave, transporta, dostave in storitev dobave.</t>
  </si>
  <si>
    <t>v kolikor ponudnik pri posameznih postavkah ne izpolni rubrike "ponujamo" se upošteva, da ponuja enak model in tip materiala navedenega proizvajalca v popisu!</t>
  </si>
  <si>
    <t>- stroški dela v kampadah in v nagnjenem terenu zaradi oteženih geoloških razmer</t>
  </si>
  <si>
    <t>m</t>
  </si>
  <si>
    <t>kos</t>
  </si>
  <si>
    <t>m3</t>
  </si>
  <si>
    <t>kpl</t>
  </si>
  <si>
    <t>ovrednotiti je potrebno vse postavke popisa - v kolikor je pri kateri od postavk dopisano "ne nudimo" oz. je postavka neovrednotena, se šteje, da je ponudba neveljavna.</t>
  </si>
  <si>
    <r>
      <t xml:space="preserve">pri posameznih postavkah naročnik zahteva, da ponudnik izpolni rubriko </t>
    </r>
    <r>
      <rPr>
        <b/>
        <i/>
        <u/>
        <sz val="8"/>
        <rFont val="Arial"/>
        <family val="2"/>
        <charset val="238"/>
      </rPr>
      <t xml:space="preserve">Ponujamo znamka in tip : (obvezno vpisati). </t>
    </r>
    <r>
      <rPr>
        <b/>
        <i/>
        <sz val="8"/>
        <rFont val="Arial"/>
        <family val="2"/>
        <charset val="238"/>
      </rPr>
      <t>Ponudnik navede proizvajalca in točen model in tip materiala, ki ga ponuja in namerava dobaviti in vgraditi oz. montirati. Ponudnik mora priložiti  tehnično dokumentacijo ponujanega materiala in druga dokazila o izpolnjevanju pogojev.</t>
    </r>
  </si>
  <si>
    <t>pavšal</t>
  </si>
  <si>
    <t>Zasip kabelskega jarka do prekritja cevi s peskom, izravnava</t>
  </si>
  <si>
    <t>Pocinkani valjanec Fe/tZn 25 x 4 mm v kabelskem kanalu v globini 0.5-0.8m ter po obodih notranjosti kabelskih jaškov</t>
  </si>
  <si>
    <t xml:space="preserve">kos </t>
  </si>
  <si>
    <t>TELEKOMUNIKACIJSKI MATERIAL IN DELA</t>
  </si>
  <si>
    <t>PRIPRAVLJALNA IN ZAKLJUČNA DELA ZA TK</t>
  </si>
  <si>
    <t>GRADBENI MATERIAL IN DELA ZA TK</t>
  </si>
  <si>
    <t>SKUPAJ TELEKOMUNIKACIJSKI MATERIAL IN DELA:</t>
  </si>
  <si>
    <t>PROJEKT IZVEDENIH DEL PID KOMPLET TELEKOMUNIKACIJSKIH INSTALACIJ V 4-IH TISKANIH IZVODIH IN 1 IZVOD V ELEKTRONSKI OBLIKI (format PDF) NA USTREZNEM MEDIJU</t>
  </si>
  <si>
    <t>TK PRIKLJUČEK</t>
  </si>
  <si>
    <t>Priklop začasne telefonske omare za potrebe gradbišča</t>
  </si>
  <si>
    <t>Zakoličba obstoječih TK komunalnih vodov</t>
  </si>
  <si>
    <t>SKUPAJ PRIPRAVLJALNA IN ZAKLJUČNA DELA ZA TK</t>
  </si>
  <si>
    <t>Opozorilni trak z napisom POZOR TELEFONSKI KABEL v kabelskem jarku nad cevmi</t>
  </si>
  <si>
    <t>SKUPAJ GRADBENI MATERIAL IN DELA ZA TK</t>
  </si>
  <si>
    <t>NADZOR IN STROŠKI TELEKOMA SLOVENIJA D.D.</t>
  </si>
  <si>
    <t>1.1.</t>
  </si>
  <si>
    <t>1.2.</t>
  </si>
  <si>
    <t>1.3.</t>
  </si>
  <si>
    <t>1.4.</t>
  </si>
  <si>
    <t>1.5.</t>
  </si>
  <si>
    <t>1.6.</t>
  </si>
  <si>
    <t>1.7.</t>
  </si>
  <si>
    <t>1.8.</t>
  </si>
  <si>
    <t>2.1.</t>
  </si>
  <si>
    <t>2.2.</t>
  </si>
  <si>
    <t>2.3.</t>
  </si>
  <si>
    <t>2.4.</t>
  </si>
  <si>
    <t>2.5.</t>
  </si>
  <si>
    <t>2.6.</t>
  </si>
  <si>
    <t>2.7.</t>
  </si>
  <si>
    <t>2.8.</t>
  </si>
  <si>
    <t>2.9.</t>
  </si>
  <si>
    <t>2.10.</t>
  </si>
  <si>
    <t>2.11.</t>
  </si>
  <si>
    <t>2.12.</t>
  </si>
  <si>
    <t>2.13.</t>
  </si>
  <si>
    <t>2.14.</t>
  </si>
  <si>
    <t>2.15.</t>
  </si>
  <si>
    <t>2.16.</t>
  </si>
  <si>
    <t>2.17.</t>
  </si>
  <si>
    <t>2.18.</t>
  </si>
  <si>
    <t>Uvlačenje novih cevi v novi kabelski jašek z betoniranjem in tesnenjem cevi pri prehodu v jašek</t>
  </si>
  <si>
    <t>Strojni izkop za kabelski jašek v terenu III. ktg. dimenzij 1.0 x 1.0 x 1.0 m globine, odvoz na deponijo do 10 km</t>
  </si>
  <si>
    <t>Predfabriciran kabelski jašek, betonski, armiran, dimenzij 1.0 x 1.0 x 1.0 m globine z enojnim LTŽ pokrovom za težak promet (pokrov 60 x 60 cm) napis TELEFON</t>
  </si>
  <si>
    <t>Betoniranje in tesnjenje PVC cevi pri prehodih v jaške in telefonsko omarico</t>
  </si>
  <si>
    <t>Beton MB30 za obetoniranje cevi v cestišču</t>
  </si>
  <si>
    <t>Izdelava posteljice za cevi kabelske kanalizacije, z mivko, izravnava</t>
  </si>
  <si>
    <t>Zasip kabelskega jarka s humusnim materialom</t>
  </si>
  <si>
    <t>3xPVC cev Ø 50 mm, polaganje v fasado objekta in ploščo objekta od kabelskega jaška TKJ-1 do glavnega komunikacijskega vozlišča</t>
  </si>
  <si>
    <t>Enako le 2xPVC cev Ø 50 mm, polaganje v ploščo objekta od obstoječega kabelskega jaška SVJ-1 in od obstoječega jaška SVJ-2 do morebitnega računalniškega centra</t>
  </si>
  <si>
    <t>Vgradna instalacijska doza v plošči kot npr. Kaiser art. 1297-35 dimenzij 408x308x235mm komplet s pokrovom</t>
  </si>
  <si>
    <t>Enako, le vgradna instalacijska doza v plošči kot npr. Kaiser art. 1298-38 dimenzij 258x188x200mm komplet s pokrovom</t>
  </si>
  <si>
    <t>Uvlačenje novih cevi v obstoječi kabelski jašek z betoniranjem in tesnenjem cevi pri prehodu v jašek</t>
  </si>
  <si>
    <t>Strojni izkop kabelskega jarka v terenu III. ktg. globine 90 cm, širine 45 cm (cevi 3 x 1) od kolektorja do kabelskega jaša TKJ-1, odvoz na deponijo do 10 km</t>
  </si>
  <si>
    <t>Uvodnica HAUFF-Technik za 2xPVC cev SF 50 mm</t>
  </si>
  <si>
    <t>SPLOŠNE OPOMBE K POPISU:</t>
  </si>
  <si>
    <t>Št.</t>
  </si>
  <si>
    <t>Enota</t>
  </si>
  <si>
    <t>Cena (EUR)</t>
  </si>
  <si>
    <t>Znesek (EUR)</t>
  </si>
  <si>
    <t>INVESTITOR</t>
  </si>
  <si>
    <t>Slovenske železnice, d.o.o.
Kolodvorska ulica 11, 1506 Ljubljana</t>
  </si>
  <si>
    <t>NAZIV GRADNJE</t>
  </si>
  <si>
    <t>NOVA GLAVNA AVTOBUSNA POSTAJA LJUBLJANA S POSLOVNIMI PROSTORI IN PARKIRNO HIŠO NA OBMOČJU POTNIŠKEGA CENTRA LJUBLJANA</t>
  </si>
  <si>
    <t>vrsta dokumentacije</t>
  </si>
  <si>
    <t>PZI / PZR</t>
  </si>
  <si>
    <t>številka projekta</t>
  </si>
  <si>
    <t>346/22</t>
  </si>
  <si>
    <t>številka načrta</t>
  </si>
  <si>
    <t>346 / 22 - E</t>
  </si>
  <si>
    <t>PROJEKTANT NAČRTA</t>
  </si>
  <si>
    <t>REI INŽENIRING, d.o.o.
Kromberk, Industrijska cesta 5b, 5000 Nova Gorica</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</si>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</sst>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0.00\ _€"/>
    <numFmt numFmtId="167" formatCode="0;\-0;;@"/>
    <numFmt numFmtId="168" formatCode="#,##0.00\ &quot;€&quot;"/>
  </numFmts>
  <fonts count="43" x14ac:knownFonts="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0"/>
      <name val="Arial"/>
      <family val="2"/>
      <charset val="238"/>
    </font>
    <font>
      <b/>
      <i/>
      <sz val="10"/>
      <name val="Arial"/>
      <family val="2"/>
      <charset val="238"/>
    </font>
    <font>
      <sz val="10"/>
      <name val="Arial"/>
      <family val="2"/>
      <charset val="238"/>
    </font>
    <font>
      <sz val="10"/>
      <name val="Arial CE"/>
      <charset val="238"/>
    </font>
    <font>
      <sz val="10"/>
      <name val="Arial CE"/>
      <family val="2"/>
      <charset val="238"/>
    </font>
    <font>
      <i/>
      <sz val="10"/>
      <color indexed="8"/>
      <name val="Arial"/>
      <family val="2"/>
      <charset val="238"/>
    </font>
    <font>
      <sz val="11"/>
      <color indexed="8"/>
      <name val="Calibri"/>
      <family val="2"/>
      <charset val="238"/>
    </font>
    <font>
      <sz val="12"/>
      <name val="Times New Roman"/>
      <family val="1"/>
    </font>
    <font>
      <b/>
      <sz val="10"/>
      <name val="Segoe UI"/>
      <family val="2"/>
      <charset val="238"/>
    </font>
    <font>
      <sz val="9"/>
      <name val="Segoe UI"/>
      <family val="2"/>
      <charset val="238"/>
    </font>
    <font>
      <sz val="10"/>
      <name val="Segoe UI"/>
      <family val="2"/>
      <charset val="238"/>
    </font>
    <font>
      <sz val="10"/>
      <color indexed="8"/>
      <name val="Cambria"/>
      <family val="1"/>
      <charset val="238"/>
    </font>
    <font>
      <b/>
      <i/>
      <sz val="8"/>
      <name val="Arial"/>
      <family val="2"/>
      <charset val="238"/>
    </font>
    <font>
      <i/>
      <sz val="8"/>
      <name val="Arial"/>
      <family val="2"/>
      <charset val="238"/>
    </font>
    <font>
      <sz val="11"/>
      <color theme="1"/>
      <name val="Calibri"/>
      <family val="2"/>
      <charset val="238"/>
      <scheme val="minor"/>
    </font>
    <font>
      <sz val="11"/>
      <color theme="1"/>
      <name val="Calibri"/>
      <family val="2"/>
      <scheme val="minor"/>
    </font>
    <font>
      <i/>
      <sz val="10"/>
      <color theme="1"/>
      <name val="Arial"/>
      <family val="2"/>
      <charset val="238"/>
    </font>
    <font>
      <b/>
      <i/>
      <sz val="12"/>
      <color theme="1"/>
      <name val="Arial"/>
      <family val="2"/>
      <charset val="238"/>
    </font>
    <font>
      <b/>
      <sz val="12"/>
      <name val="Arial"/>
      <family val="2"/>
      <charset val="238"/>
    </font>
    <font>
      <b/>
      <sz val="14"/>
      <name val="Arial Narrow"/>
      <family val="2"/>
      <charset val="238"/>
    </font>
    <font>
      <b/>
      <i/>
      <u/>
      <sz val="8"/>
      <name val="Arial"/>
      <family val="2"/>
      <charset val="238"/>
    </font>
    <font>
      <sz val="8"/>
      <name val="Segoe UI"/>
      <family val="2"/>
      <charset val="238"/>
    </font>
    <font>
      <sz val="8"/>
      <name val="Arial CE"/>
      <charset val="238"/>
    </font>
    <font>
      <b/>
      <sz val="8"/>
      <name val="Arial"/>
      <family val="2"/>
      <charset val="238"/>
    </font>
    <font>
      <b/>
      <sz val="10"/>
      <name val="Arial"/>
      <family val="2"/>
      <charset val="238"/>
    </font>
    <font>
      <sz val="8"/>
      <name val="Arial"/>
      <family val="2"/>
      <charset val="238"/>
    </font>
    <font>
      <sz val="8"/>
      <color theme="1"/>
      <name val="Arial"/>
      <family val="2"/>
      <charset val="238"/>
    </font>
    <font>
      <b/>
      <sz val="9"/>
      <color indexed="8"/>
      <name val="Arial"/>
      <family val="2"/>
      <charset val="238"/>
    </font>
    <font>
      <b/>
      <sz val="10"/>
      <color theme="1"/>
      <name val="Arial"/>
      <family val="2"/>
      <charset val="238"/>
    </font>
    <font>
      <b/>
      <sz val="12"/>
      <color theme="1"/>
      <name val="Arial"/>
      <family val="2"/>
      <charset val="238"/>
    </font>
    <font>
      <sz val="10"/>
      <color theme="1"/>
      <name val="Arial"/>
      <family val="2"/>
      <charset val="238"/>
    </font>
    <font>
      <sz val="10"/>
      <color indexed="8"/>
      <name val="Arial"/>
      <family val="2"/>
      <charset val="238"/>
    </font>
    <font>
      <b/>
      <sz val="9"/>
      <name val="Arial Narrow"/>
      <family val="2"/>
      <charset val="238"/>
    </font>
    <font>
      <b/>
      <sz val="12"/>
      <name val="Arial Narrow"/>
      <family val="2"/>
      <charset val="238"/>
    </font>
    <font>
      <sz val="9"/>
      <color theme="1"/>
      <name val="Arial Narrow"/>
      <family val="2"/>
      <charset val="238"/>
    </font>
    <font>
      <sz val="8"/>
      <color theme="1"/>
      <name val="Arial Narrow"/>
      <family val="2"/>
      <charset val="238"/>
    </font>
    <font>
      <b/>
      <sz val="9"/>
      <color theme="1"/>
      <name val="Arial Narrow"/>
      <family val="2"/>
      <charset val="238"/>
    </font>
    <font>
      <sz val="9"/>
      <name val="Arial Narrow"/>
      <family val="2"/>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thin">
        <color indexed="64"/>
      </bottom>
      <diagonal/>
    </border>
  </borders>
  <cellStyleXfs count="61">
    <xf numFmtId="0" fontId="0" fillId="0" borderId="0"/>
    <xf numFmtId="0" fontId="12" fillId="0" borderId="0"/>
    <xf numFmtId="0" fontId="3" fillId="0" borderId="0"/>
    <xf numFmtId="0" fontId="19" fillId="0" borderId="0"/>
    <xf numFmtId="0" fontId="11" fillId="0" borderId="0"/>
    <xf numFmtId="0" fontId="3" fillId="0" borderId="0"/>
    <xf numFmtId="0" fontId="20" fillId="0" borderId="0"/>
    <xf numFmtId="0" fontId="3" fillId="0" borderId="0"/>
    <xf numFmtId="0" fontId="3" fillId="0" borderId="0"/>
    <xf numFmtId="0" fontId="3" fillId="0" borderId="0"/>
    <xf numFmtId="0" fontId="7" fillId="0" borderId="0"/>
    <xf numFmtId="0" fontId="7" fillId="0" borderId="0"/>
    <xf numFmtId="0" fontId="16" fillId="0" borderId="0">
      <alignment vertical="top" wrapText="1"/>
    </xf>
    <xf numFmtId="0" fontId="9" fillId="0" borderId="0"/>
    <xf numFmtId="165" fontId="8" fillId="0" borderId="0" applyFont="0" applyFill="0" applyBorder="0" applyAlignment="0" applyProtection="0"/>
    <xf numFmtId="165"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2" fillId="0" borderId="0"/>
    <xf numFmtId="0" fontId="3" fillId="0" borderId="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165" fontId="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4" fillId="0" borderId="0"/>
    <xf numFmtId="0" fontId="39" fillId="0" borderId="0" applyFill="0" applyBorder="0">
      <alignment horizontal="left" vertical="center"/>
    </xf>
    <xf numFmtId="167" fontId="41" fillId="0" borderId="6">
      <alignment horizontal="left" vertical="center" wrapText="1"/>
    </xf>
  </cellStyleXfs>
  <cellXfs count="131">
    <xf numFmtId="0" fontId="0" fillId="0" borderId="0" xfId="0"/>
    <xf numFmtId="0" fontId="6"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49" fontId="14" fillId="0" borderId="0" xfId="0" applyNumberFormat="1" applyFont="1" applyAlignment="1">
      <alignment horizontal="left" vertical="top"/>
    </xf>
    <xf numFmtId="0" fontId="15" fillId="0" borderId="0" xfId="0" applyFont="1" applyAlignment="1">
      <alignment vertical="top"/>
    </xf>
    <xf numFmtId="49" fontId="15" fillId="0" borderId="0" xfId="0" applyNumberFormat="1" applyFont="1" applyAlignment="1">
      <alignment horizontal="left" vertical="top"/>
    </xf>
    <xf numFmtId="0" fontId="15" fillId="0" borderId="0" xfId="0" applyFont="1" applyAlignment="1">
      <alignment horizontal="center" vertical="top"/>
    </xf>
    <xf numFmtId="0" fontId="6" fillId="0" borderId="0" xfId="0" applyFont="1" applyAlignment="1">
      <alignment horizontal="right" vertical="top"/>
    </xf>
    <xf numFmtId="0" fontId="18" fillId="0" borderId="0" xfId="0" applyFont="1" applyAlignment="1">
      <alignment horizontal="center" vertical="top"/>
    </xf>
    <xf numFmtId="0" fontId="18" fillId="0" borderId="0" xfId="0" applyFont="1" applyAlignment="1">
      <alignment vertical="top"/>
    </xf>
    <xf numFmtId="0" fontId="17" fillId="0" borderId="0" xfId="0" applyFont="1" applyAlignment="1">
      <alignment horizontal="center" vertical="top"/>
    </xf>
    <xf numFmtId="0" fontId="17" fillId="0" borderId="0" xfId="0" applyFont="1" applyAlignment="1">
      <alignment vertical="top"/>
    </xf>
    <xf numFmtId="0" fontId="17" fillId="0" borderId="0" xfId="0" applyFont="1" applyAlignment="1">
      <alignment horizontal="right" vertical="top"/>
    </xf>
    <xf numFmtId="0" fontId="17" fillId="0" borderId="0" xfId="10" applyFont="1" applyAlignment="1">
      <alignment horizontal="center" vertical="top" wrapText="1"/>
    </xf>
    <xf numFmtId="0" fontId="17" fillId="0" borderId="0" xfId="10" applyFont="1" applyAlignment="1">
      <alignment horizontal="justify" vertical="top" wrapText="1"/>
    </xf>
    <xf numFmtId="0" fontId="17" fillId="2" borderId="0" xfId="10" applyFont="1" applyFill="1" applyAlignment="1">
      <alignment horizontal="justify" vertical="top" wrapText="1"/>
    </xf>
    <xf numFmtId="0" fontId="17" fillId="0" borderId="0" xfId="3" applyFont="1" applyAlignment="1">
      <alignment horizontal="justify" vertical="top" wrapText="1"/>
    </xf>
    <xf numFmtId="49" fontId="18" fillId="0" borderId="0" xfId="0" applyNumberFormat="1" applyFont="1" applyAlignment="1">
      <alignment horizontal="justify" vertical="top" wrapText="1"/>
    </xf>
    <xf numFmtId="0" fontId="18" fillId="0" borderId="0" xfId="0" applyFont="1" applyAlignment="1">
      <alignment horizontal="justify" wrapText="1"/>
    </xf>
    <xf numFmtId="49" fontId="18" fillId="0" borderId="0" xfId="0" applyNumberFormat="1" applyFont="1" applyAlignment="1">
      <alignment vertical="top" wrapText="1"/>
    </xf>
    <xf numFmtId="0" fontId="18" fillId="0" borderId="0" xfId="0" applyFont="1" applyAlignment="1">
      <alignment horizontal="justify" vertical="top" wrapText="1"/>
    </xf>
    <xf numFmtId="49" fontId="18" fillId="2" borderId="0" xfId="0" applyNumberFormat="1" applyFont="1" applyFill="1" applyAlignment="1">
      <alignment horizontal="justify" vertical="top" wrapText="1"/>
    </xf>
    <xf numFmtId="0" fontId="26" fillId="0" borderId="0" xfId="0" applyFont="1" applyAlignment="1">
      <alignment vertical="top"/>
    </xf>
    <xf numFmtId="49" fontId="26" fillId="0" borderId="0" xfId="0" applyNumberFormat="1" applyFont="1" applyAlignment="1">
      <alignment horizontal="left" vertical="top"/>
    </xf>
    <xf numFmtId="0" fontId="26" fillId="0" borderId="0" xfId="0" applyFont="1" applyAlignment="1">
      <alignment horizontal="center" vertical="top"/>
    </xf>
    <xf numFmtId="0" fontId="28" fillId="0" borderId="0" xfId="10" applyFont="1" applyAlignment="1">
      <alignment horizontal="left" vertical="top" wrapText="1"/>
    </xf>
    <xf numFmtId="0" fontId="7" fillId="0" borderId="0" xfId="0" applyFont="1" applyAlignment="1" applyProtection="1">
      <alignment horizontal="center" vertical="top"/>
    </xf>
    <xf numFmtId="2" fontId="37" fillId="0" borderId="5" xfId="0" applyNumberFormat="1" applyFont="1" applyBorder="1" applyAlignment="1" applyProtection="1">
      <alignment vertical="center"/>
    </xf>
    <xf numFmtId="2" fontId="38" fillId="0" borderId="5" xfId="0" applyNumberFormat="1" applyFont="1" applyBorder="1" applyAlignment="1" applyProtection="1">
      <alignment vertical="center"/>
    </xf>
    <xf numFmtId="2" fontId="37" fillId="0" borderId="5" xfId="0" applyNumberFormat="1" applyFont="1" applyBorder="1" applyAlignment="1" applyProtection="1">
      <alignment horizontal="left" vertical="center" wrapText="1"/>
    </xf>
    <xf numFmtId="0" fontId="7" fillId="0" borderId="0" xfId="0" applyFont="1" applyAlignment="1" applyProtection="1">
      <alignment vertical="top"/>
    </xf>
    <xf numFmtId="4" fontId="37" fillId="0" borderId="5" xfId="58" applyNumberFormat="1" applyFont="1" applyBorder="1" applyAlignment="1" applyProtection="1">
      <alignment vertical="center" wrapText="1"/>
    </xf>
    <xf numFmtId="0" fontId="40" fillId="0" borderId="6" xfId="59" applyFont="1" applyFill="1" applyBorder="1" applyProtection="1">
      <alignment horizontal="left" vertical="center"/>
    </xf>
    <xf numFmtId="167" fontId="41" fillId="0" borderId="5" xfId="60" applyBorder="1" applyProtection="1">
      <alignment horizontal="left" vertical="center" wrapText="1"/>
    </xf>
    <xf numFmtId="4" fontId="42" fillId="0" borderId="5" xfId="58" applyNumberFormat="1" applyFont="1" applyBorder="1" applyAlignment="1" applyProtection="1">
      <alignment horizontal="right" vertical="top"/>
    </xf>
    <xf numFmtId="49" fontId="41" fillId="0" borderId="5" xfId="60" applyNumberFormat="1" applyBorder="1" applyProtection="1">
      <alignment horizontal="left" vertical="center" wrapText="1"/>
    </xf>
    <xf numFmtId="168" fontId="37" fillId="0" borderId="5" xfId="58" applyNumberFormat="1" applyFont="1" applyBorder="1" applyAlignment="1" applyProtection="1">
      <alignment vertical="top"/>
    </xf>
    <xf numFmtId="0" fontId="24" fillId="0" borderId="0" xfId="0" applyFont="1" applyAlignment="1" applyProtection="1">
      <alignment horizontal="left"/>
    </xf>
    <xf numFmtId="0" fontId="23" fillId="0" borderId="0" xfId="0" applyFont="1" applyProtection="1"/>
    <xf numFmtId="0" fontId="23" fillId="0" borderId="0" xfId="0" applyFont="1" applyAlignment="1" applyProtection="1">
      <alignment vertical="top"/>
    </xf>
    <xf numFmtId="0" fontId="29" fillId="0" borderId="0" xfId="0" applyFont="1" applyAlignment="1" applyProtection="1">
      <alignment horizontal="center" vertical="top"/>
    </xf>
    <xf numFmtId="0" fontId="29" fillId="0" borderId="0" xfId="0" applyFont="1" applyAlignment="1" applyProtection="1">
      <alignment vertical="top"/>
    </xf>
    <xf numFmtId="0" fontId="6" fillId="0" borderId="0" xfId="0" applyFont="1" applyAlignment="1" applyProtection="1">
      <alignment vertical="top"/>
    </xf>
    <xf numFmtId="0" fontId="30" fillId="0" borderId="0" xfId="0" applyFont="1" applyAlignment="1" applyProtection="1">
      <alignment horizontal="center" vertical="top"/>
    </xf>
    <xf numFmtId="0" fontId="28" fillId="0" borderId="0" xfId="0" applyFont="1" applyAlignment="1" applyProtection="1">
      <alignment vertical="top"/>
    </xf>
    <xf numFmtId="0" fontId="30" fillId="0" borderId="0" xfId="0" applyFont="1" applyAlignment="1" applyProtection="1">
      <alignment vertical="top"/>
    </xf>
    <xf numFmtId="0" fontId="5" fillId="0" borderId="0" xfId="0" applyFont="1" applyAlignment="1" applyProtection="1">
      <alignment vertical="top"/>
    </xf>
    <xf numFmtId="0" fontId="28" fillId="0" borderId="0" xfId="0" applyFont="1" applyAlignment="1" applyProtection="1">
      <alignment horizontal="center" vertical="top"/>
    </xf>
    <xf numFmtId="0" fontId="28" fillId="0" borderId="0" xfId="0" applyFont="1" applyAlignment="1" applyProtection="1">
      <alignment horizontal="left" vertical="top" wrapText="1"/>
    </xf>
    <xf numFmtId="0" fontId="30" fillId="0" borderId="0" xfId="0" applyFont="1" applyAlignment="1" applyProtection="1">
      <alignment horizontal="right" vertical="top"/>
    </xf>
    <xf numFmtId="4" fontId="28" fillId="0" borderId="0" xfId="0" applyNumberFormat="1" applyFont="1" applyAlignment="1" applyProtection="1">
      <alignment horizontal="right" vertical="top"/>
    </xf>
    <xf numFmtId="4" fontId="28" fillId="0" borderId="0" xfId="0" applyNumberFormat="1" applyFont="1" applyAlignment="1" applyProtection="1">
      <alignment horizontal="center" vertical="top"/>
    </xf>
    <xf numFmtId="0" fontId="30" fillId="0" borderId="7" xfId="0" applyFont="1" applyBorder="1" applyAlignment="1" applyProtection="1">
      <alignment horizontal="center" vertical="top"/>
    </xf>
    <xf numFmtId="0" fontId="30" fillId="0" borderId="7" xfId="0" applyFont="1" applyBorder="1" applyAlignment="1" applyProtection="1">
      <alignment horizontal="left" vertical="top" wrapText="1"/>
    </xf>
    <xf numFmtId="0" fontId="30" fillId="0" borderId="7" xfId="0" applyFont="1" applyBorder="1" applyAlignment="1" applyProtection="1">
      <alignment vertical="top"/>
    </xf>
    <xf numFmtId="0" fontId="30" fillId="0" borderId="7" xfId="0" applyFont="1" applyBorder="1" applyAlignment="1" applyProtection="1">
      <alignment horizontal="right" vertical="top"/>
    </xf>
    <xf numFmtId="0" fontId="30" fillId="0" borderId="0" xfId="0" applyFont="1" applyAlignment="1" applyProtection="1">
      <alignment horizontal="left" vertical="top" wrapText="1"/>
    </xf>
    <xf numFmtId="4" fontId="30" fillId="0" borderId="0" xfId="0" applyNumberFormat="1" applyFont="1" applyAlignment="1" applyProtection="1">
      <alignment horizontal="right" vertical="top"/>
    </xf>
    <xf numFmtId="0" fontId="28" fillId="0" borderId="0" xfId="0" applyFont="1" applyAlignment="1" applyProtection="1">
      <alignment horizontal="right" vertical="top"/>
    </xf>
    <xf numFmtId="0" fontId="30" fillId="0" borderId="0" xfId="0" applyFont="1" applyAlignment="1" applyProtection="1">
      <alignment horizontal="center" vertical="top" wrapText="1"/>
    </xf>
    <xf numFmtId="0" fontId="31" fillId="0" borderId="0" xfId="0" applyFont="1" applyAlignment="1" applyProtection="1">
      <alignment horizontal="center" vertical="top"/>
    </xf>
    <xf numFmtId="3" fontId="31" fillId="0" borderId="0" xfId="17" applyNumberFormat="1" applyFont="1" applyAlignment="1" applyProtection="1">
      <alignment horizontal="right" vertical="top"/>
    </xf>
    <xf numFmtId="4" fontId="31" fillId="0" borderId="0" xfId="3" applyNumberFormat="1" applyFont="1" applyAlignment="1" applyProtection="1">
      <alignment horizontal="right" vertical="top"/>
    </xf>
    <xf numFmtId="0" fontId="30" fillId="0" borderId="1" xfId="0" applyFont="1" applyBorder="1" applyAlignment="1" applyProtection="1">
      <alignment horizontal="center" vertical="top"/>
    </xf>
    <xf numFmtId="0" fontId="30" fillId="0" borderId="1" xfId="0" applyFont="1" applyBorder="1" applyAlignment="1" applyProtection="1">
      <alignment horizontal="left" vertical="top" wrapText="1"/>
    </xf>
    <xf numFmtId="0" fontId="30" fillId="0" borderId="1" xfId="0" applyFont="1" applyBorder="1" applyAlignment="1" applyProtection="1">
      <alignment vertical="top"/>
    </xf>
    <xf numFmtId="0" fontId="30" fillId="0" borderId="1" xfId="0" applyFont="1" applyBorder="1" applyAlignment="1" applyProtection="1">
      <alignment horizontal="right" vertical="top"/>
    </xf>
    <xf numFmtId="0" fontId="28" fillId="3" borderId="0" xfId="0" applyFont="1" applyFill="1" applyAlignment="1" applyProtection="1">
      <alignment horizontal="left" vertical="top" wrapText="1"/>
    </xf>
    <xf numFmtId="0" fontId="30" fillId="3" borderId="0" xfId="0" applyFont="1" applyFill="1" applyAlignment="1" applyProtection="1">
      <alignment vertical="top"/>
    </xf>
    <xf numFmtId="0" fontId="30" fillId="3" borderId="0" xfId="0" applyFont="1" applyFill="1" applyAlignment="1" applyProtection="1">
      <alignment horizontal="right" vertical="top"/>
    </xf>
    <xf numFmtId="4" fontId="28" fillId="3" borderId="0" xfId="0" applyNumberFormat="1" applyFont="1" applyFill="1" applyAlignment="1" applyProtection="1">
      <alignment horizontal="right" vertical="top"/>
    </xf>
    <xf numFmtId="0" fontId="18" fillId="0" borderId="0" xfId="0" applyFont="1" applyAlignment="1" applyProtection="1">
      <alignment horizontal="center" vertical="top"/>
    </xf>
    <xf numFmtId="0" fontId="17" fillId="0" borderId="0" xfId="0" applyFont="1" applyAlignment="1" applyProtection="1">
      <alignment vertical="top"/>
    </xf>
    <xf numFmtId="0" fontId="18" fillId="0" borderId="0" xfId="0" applyFont="1" applyAlignment="1" applyProtection="1">
      <alignment vertical="top"/>
    </xf>
    <xf numFmtId="4" fontId="31" fillId="0" borderId="0" xfId="17" applyNumberFormat="1" applyFont="1" applyAlignment="1" applyProtection="1">
      <alignment horizontal="right" vertical="top"/>
      <protection locked="0"/>
    </xf>
    <xf numFmtId="2" fontId="30" fillId="0" borderId="0" xfId="0" applyNumberFormat="1" applyFont="1" applyAlignment="1" applyProtection="1">
      <alignment horizontal="right" vertical="top"/>
      <protection locked="0"/>
    </xf>
    <xf numFmtId="0" fontId="34" fillId="0" borderId="0" xfId="3" applyFont="1" applyAlignment="1" applyProtection="1">
      <alignment horizontal="center"/>
    </xf>
    <xf numFmtId="0" fontId="34" fillId="0" borderId="0" xfId="3" applyFont="1" applyAlignment="1" applyProtection="1">
      <alignment vertical="top"/>
    </xf>
    <xf numFmtId="0" fontId="35" fillId="0" borderId="0" xfId="3" applyFont="1" applyAlignment="1" applyProtection="1">
      <alignment vertical="top"/>
    </xf>
    <xf numFmtId="4" fontId="35" fillId="0" borderId="0" xfId="16" applyNumberFormat="1" applyFont="1" applyBorder="1" applyAlignment="1" applyProtection="1">
      <alignment vertical="top"/>
    </xf>
    <xf numFmtId="4" fontId="35" fillId="0" borderId="0" xfId="3" applyNumberFormat="1" applyFont="1" applyAlignment="1" applyProtection="1">
      <alignment vertical="top"/>
    </xf>
    <xf numFmtId="0" fontId="0" fillId="0" borderId="0" xfId="0" applyAlignment="1" applyProtection="1">
      <alignment vertical="top"/>
    </xf>
    <xf numFmtId="0" fontId="35" fillId="0" borderId="0" xfId="3" applyFont="1" applyAlignment="1" applyProtection="1">
      <alignment vertical="top" wrapText="1"/>
    </xf>
    <xf numFmtId="1" fontId="32" fillId="0" borderId="2" xfId="0" applyNumberFormat="1" applyFont="1" applyBorder="1" applyAlignment="1" applyProtection="1">
      <alignment horizontal="left" vertical="top"/>
    </xf>
    <xf numFmtId="0" fontId="33" fillId="0" borderId="3" xfId="57" applyFont="1" applyBorder="1" applyAlignment="1" applyProtection="1">
      <alignment horizontal="left" vertical="top" wrapText="1"/>
    </xf>
    <xf numFmtId="0" fontId="33" fillId="0" borderId="3" xfId="57" applyFont="1" applyBorder="1" applyAlignment="1" applyProtection="1">
      <alignment horizontal="right" vertical="top" wrapText="1"/>
    </xf>
    <xf numFmtId="4" fontId="33" fillId="0" borderId="3" xfId="57" applyNumberFormat="1" applyFont="1" applyBorder="1" applyAlignment="1" applyProtection="1">
      <alignment horizontal="right" vertical="top"/>
    </xf>
    <xf numFmtId="4" fontId="33" fillId="0" borderId="4" xfId="57" applyNumberFormat="1" applyFont="1" applyBorder="1" applyAlignment="1" applyProtection="1">
      <alignment horizontal="right" vertical="top"/>
    </xf>
    <xf numFmtId="1" fontId="36" fillId="0" borderId="0" xfId="0" applyNumberFormat="1" applyFont="1" applyAlignment="1" applyProtection="1">
      <alignment horizontal="left" vertical="top"/>
    </xf>
    <xf numFmtId="0" fontId="36" fillId="0" borderId="0" xfId="0" applyFont="1" applyAlignment="1" applyProtection="1">
      <alignment horizontal="left" vertical="top" wrapText="1"/>
    </xf>
    <xf numFmtId="0" fontId="36" fillId="0" borderId="0" xfId="0" applyFont="1" applyAlignment="1" applyProtection="1">
      <alignment horizontal="center" vertical="top"/>
    </xf>
    <xf numFmtId="4" fontId="7" fillId="0" borderId="0" xfId="0" applyNumberFormat="1" applyFont="1" applyAlignment="1" applyProtection="1">
      <alignment horizontal="center" vertical="top"/>
    </xf>
    <xf numFmtId="0" fontId="13" fillId="0" borderId="0" xfId="10" applyFont="1" applyAlignment="1" applyProtection="1">
      <alignment horizontal="left" vertical="top" wrapText="1"/>
    </xf>
    <xf numFmtId="0" fontId="35" fillId="0" borderId="0" xfId="3" applyFont="1" applyAlignment="1" applyProtection="1">
      <alignment horizontal="right" vertical="top"/>
    </xf>
    <xf numFmtId="4" fontId="35" fillId="0" borderId="0" xfId="16" applyNumberFormat="1" applyFont="1" applyBorder="1" applyAlignment="1" applyProtection="1">
      <alignment horizontal="right" vertical="top"/>
    </xf>
    <xf numFmtId="4" fontId="35" fillId="0" borderId="0" xfId="3" applyNumberFormat="1" applyFont="1" applyAlignment="1" applyProtection="1">
      <alignment horizontal="right" vertical="top"/>
    </xf>
    <xf numFmtId="0" fontId="35" fillId="0" borderId="0" xfId="3" applyFont="1" applyAlignment="1" applyProtection="1">
      <alignment horizontal="center" vertical="top"/>
    </xf>
    <xf numFmtId="0" fontId="35" fillId="0" borderId="0" xfId="3" applyFont="1" applyAlignment="1" applyProtection="1">
      <alignment horizontal="justify" vertical="top" wrapText="1"/>
    </xf>
    <xf numFmtId="3" fontId="35" fillId="0" borderId="0" xfId="16" applyNumberFormat="1" applyFont="1" applyBorder="1" applyAlignment="1" applyProtection="1">
      <alignment horizontal="right" vertical="top"/>
    </xf>
    <xf numFmtId="0" fontId="33" fillId="0" borderId="0" xfId="3" applyFont="1" applyAlignment="1" applyProtection="1">
      <alignment vertical="top" wrapText="1"/>
    </xf>
    <xf numFmtId="0" fontId="33" fillId="0" borderId="0" xfId="3" applyFont="1" applyAlignment="1" applyProtection="1">
      <alignment horizontal="right" vertical="top"/>
    </xf>
    <xf numFmtId="4" fontId="33" fillId="0" borderId="0" xfId="16" applyNumberFormat="1" applyFont="1" applyBorder="1" applyAlignment="1" applyProtection="1">
      <alignment horizontal="right" vertical="top"/>
    </xf>
    <xf numFmtId="4" fontId="33" fillId="0" borderId="0" xfId="3" applyNumberFormat="1" applyFont="1" applyAlignment="1" applyProtection="1">
      <alignment horizontal="right" vertical="top"/>
    </xf>
    <xf numFmtId="0" fontId="21" fillId="0" borderId="0" xfId="3" applyFont="1" applyAlignment="1" applyProtection="1">
      <alignment vertical="top"/>
    </xf>
    <xf numFmtId="0" fontId="21" fillId="0" borderId="0" xfId="3" applyFont="1" applyAlignment="1" applyProtection="1">
      <alignment vertical="top" wrapText="1"/>
    </xf>
    <xf numFmtId="4" fontId="21" fillId="0" borderId="0" xfId="16" applyNumberFormat="1" applyFont="1" applyBorder="1" applyAlignment="1" applyProtection="1">
      <alignment vertical="top"/>
    </xf>
    <xf numFmtId="4" fontId="21" fillId="0" borderId="0" xfId="3" applyNumberFormat="1" applyFont="1" applyAlignment="1" applyProtection="1">
      <alignment vertical="top"/>
    </xf>
    <xf numFmtId="4" fontId="21" fillId="0" borderId="0" xfId="16" applyNumberFormat="1" applyFont="1" applyAlignment="1" applyProtection="1">
      <alignment vertical="top"/>
    </xf>
    <xf numFmtId="0" fontId="35" fillId="0" borderId="0" xfId="3" applyFont="1" applyAlignment="1" applyProtection="1">
      <alignment vertical="top"/>
      <protection locked="0"/>
    </xf>
    <xf numFmtId="4" fontId="33" fillId="2" borderId="3" xfId="57" applyNumberFormat="1" applyFont="1" applyFill="1" applyBorder="1" applyAlignment="1" applyProtection="1">
      <alignment horizontal="right" vertical="top"/>
      <protection locked="0"/>
    </xf>
    <xf numFmtId="4" fontId="7" fillId="0" borderId="0" xfId="0" applyNumberFormat="1" applyFont="1" applyAlignment="1" applyProtection="1">
      <alignment horizontal="center" vertical="top"/>
      <protection locked="0"/>
    </xf>
    <xf numFmtId="0" fontId="35" fillId="0" borderId="0" xfId="3" applyFont="1" applyAlignment="1" applyProtection="1">
      <alignment horizontal="right" vertical="top"/>
      <protection locked="0"/>
    </xf>
    <xf numFmtId="166" fontId="35" fillId="0" borderId="0" xfId="3" applyNumberFormat="1" applyFont="1" applyAlignment="1" applyProtection="1">
      <alignment horizontal="right" vertical="top"/>
      <protection locked="0"/>
    </xf>
    <xf numFmtId="166" fontId="33" fillId="0" borderId="0" xfId="3" applyNumberFormat="1" applyFont="1" applyAlignment="1" applyProtection="1">
      <alignment horizontal="right" vertical="top"/>
      <protection locked="0"/>
    </xf>
    <xf numFmtId="166" fontId="21" fillId="0" borderId="0" xfId="3" applyNumberFormat="1" applyFont="1" applyAlignment="1" applyProtection="1">
      <alignment horizontal="right" vertical="top"/>
      <protection locked="0"/>
    </xf>
    <xf numFmtId="0" fontId="21" fillId="0" borderId="0" xfId="3" applyFont="1" applyAlignment="1" applyProtection="1">
      <alignment vertical="top"/>
      <protection locked="0"/>
    </xf>
    <xf numFmtId="0" fontId="22" fillId="0" borderId="0" xfId="3" applyFont="1" applyAlignment="1" applyProtection="1">
      <alignment horizontal="center" vertical="top"/>
    </xf>
    <xf numFmtId="0" fontId="22" fillId="0" borderId="0" xfId="3" applyFont="1" applyAlignment="1" applyProtection="1">
      <alignment vertical="top"/>
    </xf>
    <xf numFmtId="4" fontId="21" fillId="0" borderId="0" xfId="16" applyNumberFormat="1" applyFont="1" applyFill="1" applyBorder="1" applyAlignment="1" applyProtection="1">
      <alignment vertical="top"/>
    </xf>
    <xf numFmtId="1" fontId="10" fillId="0" borderId="0" xfId="0" applyNumberFormat="1" applyFont="1" applyAlignment="1" applyProtection="1">
      <alignment horizontal="left" vertical="top"/>
    </xf>
    <xf numFmtId="0" fontId="10" fillId="0" borderId="0" xfId="0" applyFont="1" applyAlignment="1" applyProtection="1">
      <alignment horizontal="left" vertical="top" wrapText="1"/>
    </xf>
    <xf numFmtId="0" fontId="10" fillId="0" borderId="0" xfId="0" applyFont="1" applyAlignment="1" applyProtection="1">
      <alignment horizontal="center" vertical="top"/>
    </xf>
    <xf numFmtId="4" fontId="5" fillId="0" borderId="0" xfId="0" applyNumberFormat="1" applyFont="1" applyAlignment="1" applyProtection="1">
      <alignment horizontal="center" vertical="top"/>
    </xf>
    <xf numFmtId="0" fontId="13" fillId="0" borderId="0" xfId="10" applyFont="1" applyAlignment="1" applyProtection="1">
      <alignment horizontal="justify" vertical="top" wrapText="1"/>
    </xf>
    <xf numFmtId="0" fontId="7" fillId="0" borderId="0" xfId="3" applyFont="1" applyAlignment="1" applyProtection="1">
      <alignment horizontal="justify" vertical="top" wrapText="1"/>
    </xf>
    <xf numFmtId="3" fontId="35" fillId="0" borderId="0" xfId="16" applyNumberFormat="1" applyFont="1" applyFill="1" applyBorder="1" applyAlignment="1" applyProtection="1">
      <alignment horizontal="right" vertical="top"/>
    </xf>
    <xf numFmtId="4" fontId="35" fillId="0" borderId="0" xfId="16" applyNumberFormat="1" applyFont="1" applyFill="1" applyBorder="1" applyAlignment="1" applyProtection="1">
      <alignment horizontal="right" vertical="top"/>
    </xf>
    <xf numFmtId="4" fontId="33" fillId="0" borderId="0" xfId="16" applyNumberFormat="1" applyFont="1" applyFill="1" applyBorder="1" applyAlignment="1" applyProtection="1">
      <alignment horizontal="right" vertical="top"/>
    </xf>
    <xf numFmtId="0" fontId="21" fillId="0" borderId="0" xfId="3" applyFont="1" applyAlignment="1" applyProtection="1">
      <alignment horizontal="center" vertical="top"/>
    </xf>
    <xf numFmtId="4" fontId="5" fillId="0" borderId="0" xfId="0" applyNumberFormat="1" applyFont="1" applyAlignment="1" applyProtection="1">
      <alignment horizontal="center" vertical="top"/>
      <protection locked="0"/>
    </xf>
  </cellXfs>
  <cellStyles count="61">
    <cellStyle name=" 1" xfId="1" xr:uid="{00000000-0005-0000-0000-000000000000}"/>
    <cellStyle name="Excel Built-in Normal 2 2" xfId="57" xr:uid="{B9B4BBAA-04C3-4094-853E-6FF3825A480B}"/>
    <cellStyle name="Navadno 16" xfId="2" xr:uid="{00000000-0005-0000-0000-000001000000}"/>
    <cellStyle name="Navadno 2" xfId="3" xr:uid="{00000000-0005-0000-0000-000002000000}"/>
    <cellStyle name="Navadno 2 2" xfId="20" xr:uid="{00000000-0005-0000-0000-000003000000}"/>
    <cellStyle name="Navadno 2 3" xfId="28" xr:uid="{00000000-0005-0000-0000-000004000000}"/>
    <cellStyle name="Navadno 2 4" xfId="32" xr:uid="{00000000-0005-0000-0000-000005000000}"/>
    <cellStyle name="Navadno 2 5" xfId="30" xr:uid="{00000000-0005-0000-0000-000006000000}"/>
    <cellStyle name="Navadno 2 6" xfId="35" xr:uid="{00000000-0005-0000-0000-000007000000}"/>
    <cellStyle name="Navadno 2 7" xfId="55" xr:uid="{00000000-0005-0000-0000-000008000000}"/>
    <cellStyle name="Navadno 3" xfId="4" xr:uid="{00000000-0005-0000-0000-000009000000}"/>
    <cellStyle name="Navadno 3 2" xfId="5" xr:uid="{00000000-0005-0000-0000-00000A000000}"/>
    <cellStyle name="Navadno 3 3" xfId="21" xr:uid="{00000000-0005-0000-0000-00000B000000}"/>
    <cellStyle name="Navadno 3 4" xfId="27" xr:uid="{00000000-0005-0000-0000-00000C000000}"/>
    <cellStyle name="Navadno 3 5" xfId="31" xr:uid="{00000000-0005-0000-0000-00000D000000}"/>
    <cellStyle name="Navadno 3 6" xfId="29" xr:uid="{00000000-0005-0000-0000-00000E000000}"/>
    <cellStyle name="Navadno 3 7" xfId="33" xr:uid="{00000000-0005-0000-0000-00000F000000}"/>
    <cellStyle name="Navadno 4" xfId="6" xr:uid="{00000000-0005-0000-0000-000010000000}"/>
    <cellStyle name="Navadno 5" xfId="7" xr:uid="{00000000-0005-0000-0000-000011000000}"/>
    <cellStyle name="Navadno 76" xfId="8" xr:uid="{00000000-0005-0000-0000-000012000000}"/>
    <cellStyle name="Navadno 81" xfId="9" xr:uid="{00000000-0005-0000-0000-000013000000}"/>
    <cellStyle name="Navadno_CATV" xfId="10" xr:uid="{00000000-0005-0000-0000-000014000000}"/>
    <cellStyle name="naziv podatka" xfId="59" xr:uid="{1879A974-B0D2-4D73-B287-78C004A4FBE6}"/>
    <cellStyle name="Normal" xfId="0" builtinId="0"/>
    <cellStyle name="Normal 108" xfId="58" xr:uid="{EB3997D7-5677-43A3-8BB0-E02544689F83}"/>
    <cellStyle name="Normal 2" xfId="11" xr:uid="{00000000-0005-0000-0000-000017000000}"/>
    <cellStyle name="OPIS" xfId="12" xr:uid="{00000000-0005-0000-0000-000018000000}"/>
    <cellStyle name="Slog 1" xfId="13" xr:uid="{00000000-0005-0000-0000-000019000000}"/>
    <cellStyle name="Vejica 2" xfId="14" xr:uid="{00000000-0005-0000-0000-00001A000000}"/>
    <cellStyle name="Vejica 2 2" xfId="15" xr:uid="{00000000-0005-0000-0000-00001B000000}"/>
    <cellStyle name="Vejica 2 3" xfId="22" xr:uid="{00000000-0005-0000-0000-00001C000000}"/>
    <cellStyle name="Vejica 2 4" xfId="34" xr:uid="{00000000-0005-0000-0000-00001D000000}"/>
    <cellStyle name="Vejica 2 5" xfId="40" xr:uid="{00000000-0005-0000-0000-00001E000000}"/>
    <cellStyle name="Vejica 2 6" xfId="45" xr:uid="{00000000-0005-0000-0000-00001F000000}"/>
    <cellStyle name="Vejica 2 7" xfId="50" xr:uid="{00000000-0005-0000-0000-000020000000}"/>
    <cellStyle name="Vejica 3" xfId="16" xr:uid="{00000000-0005-0000-0000-000021000000}"/>
    <cellStyle name="Vejica 3 2" xfId="17" xr:uid="{00000000-0005-0000-0000-000022000000}"/>
    <cellStyle name="Vejica 3 2 2" xfId="18" xr:uid="{00000000-0005-0000-0000-000023000000}"/>
    <cellStyle name="Vejica 3 2 2 2" xfId="25" xr:uid="{00000000-0005-0000-0000-000024000000}"/>
    <cellStyle name="Vejica 3 2 2 3" xfId="38" xr:uid="{00000000-0005-0000-0000-000025000000}"/>
    <cellStyle name="Vejica 3 2 2 4" xfId="43" xr:uid="{00000000-0005-0000-0000-000026000000}"/>
    <cellStyle name="Vejica 3 2 2 5" xfId="48" xr:uid="{00000000-0005-0000-0000-000027000000}"/>
    <cellStyle name="Vejica 3 2 2 6" xfId="53" xr:uid="{00000000-0005-0000-0000-000028000000}"/>
    <cellStyle name="Vejica 3 2 3" xfId="24" xr:uid="{00000000-0005-0000-0000-000029000000}"/>
    <cellStyle name="Vejica 3 2 4" xfId="37" xr:uid="{00000000-0005-0000-0000-00002A000000}"/>
    <cellStyle name="Vejica 3 2 5" xfId="42" xr:uid="{00000000-0005-0000-0000-00002B000000}"/>
    <cellStyle name="Vejica 3 2 6" xfId="47" xr:uid="{00000000-0005-0000-0000-00002C000000}"/>
    <cellStyle name="Vejica 3 2 7" xfId="52" xr:uid="{00000000-0005-0000-0000-00002D000000}"/>
    <cellStyle name="Vejica 3 3" xfId="19" xr:uid="{00000000-0005-0000-0000-00002E000000}"/>
    <cellStyle name="Vejica 3 3 2" xfId="26" xr:uid="{00000000-0005-0000-0000-00002F000000}"/>
    <cellStyle name="Vejica 3 3 3" xfId="39" xr:uid="{00000000-0005-0000-0000-000030000000}"/>
    <cellStyle name="Vejica 3 3 4" xfId="44" xr:uid="{00000000-0005-0000-0000-000031000000}"/>
    <cellStyle name="Vejica 3 3 5" xfId="49" xr:uid="{00000000-0005-0000-0000-000032000000}"/>
    <cellStyle name="Vejica 3 3 6" xfId="54" xr:uid="{00000000-0005-0000-0000-000033000000}"/>
    <cellStyle name="Vejica 3 4" xfId="23" xr:uid="{00000000-0005-0000-0000-000034000000}"/>
    <cellStyle name="Vejica 3 5" xfId="36" xr:uid="{00000000-0005-0000-0000-000035000000}"/>
    <cellStyle name="Vejica 3 6" xfId="41" xr:uid="{00000000-0005-0000-0000-000036000000}"/>
    <cellStyle name="Vejica 3 7" xfId="46" xr:uid="{00000000-0005-0000-0000-000037000000}"/>
    <cellStyle name="Vejica 3 8" xfId="51" xr:uid="{00000000-0005-0000-0000-000038000000}"/>
    <cellStyle name="Vejica 3 9" xfId="56" xr:uid="{00000000-0005-0000-0000-000039000000}"/>
    <cellStyle name="VN podatki" xfId="60" xr:uid="{7CCF8F23-6CDF-456C-9980-8E739FA205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showGridLines="0" view="pageLayout" zoomScaleNormal="175" zoomScaleSheetLayoutView="130" workbookViewId="0">
      <selection activeCell="F14" sqref="F14"/>
    </sheetView>
  </sheetViews>
  <sheetFormatPr defaultColWidth="9.109375" defaultRowHeight="13.2" x14ac:dyDescent="0.25"/>
  <cols>
    <col min="1" max="1" width="5.5546875" style="27" customWidth="1"/>
    <col min="2" max="2" width="41.6640625" style="31" customWidth="1"/>
    <col min="3" max="3" width="9.109375" style="31"/>
    <col min="4" max="4" width="6.5546875" style="31" customWidth="1"/>
    <col min="5" max="5" width="12" style="31" customWidth="1"/>
    <col min="6" max="6" width="12.33203125" style="31" customWidth="1"/>
    <col min="7" max="16384" width="9.109375" style="31"/>
  </cols>
  <sheetData>
    <row r="2" spans="1:6" ht="43.8" customHeight="1" x14ac:dyDescent="0.25">
      <c r="B2" s="28" t="s">
        <v>113</v>
      </c>
      <c r="C2" s="29"/>
      <c r="D2" s="29"/>
      <c r="E2" s="30" t="s">
        <v>114</v>
      </c>
      <c r="F2" s="30"/>
    </row>
    <row r="3" spans="1:6" ht="80.400000000000006" customHeight="1" x14ac:dyDescent="0.25">
      <c r="B3" s="28" t="s">
        <v>115</v>
      </c>
      <c r="C3" s="29"/>
      <c r="D3" s="29"/>
      <c r="E3" s="32" t="s">
        <v>116</v>
      </c>
      <c r="F3" s="32"/>
    </row>
    <row r="4" spans="1:6" ht="15.6" x14ac:dyDescent="0.25">
      <c r="B4" s="33" t="s">
        <v>117</v>
      </c>
      <c r="C4" s="29"/>
      <c r="D4" s="29"/>
      <c r="E4" s="34" t="s">
        <v>118</v>
      </c>
      <c r="F4" s="35"/>
    </row>
    <row r="5" spans="1:6" ht="27" customHeight="1" x14ac:dyDescent="0.25">
      <c r="B5" s="33" t="s">
        <v>119</v>
      </c>
      <c r="C5" s="29"/>
      <c r="D5" s="29"/>
      <c r="E5" s="36" t="s">
        <v>120</v>
      </c>
      <c r="F5" s="37"/>
    </row>
    <row r="6" spans="1:6" ht="15.6" x14ac:dyDescent="0.25">
      <c r="B6" s="33" t="s">
        <v>121</v>
      </c>
      <c r="C6" s="29"/>
      <c r="D6" s="29"/>
      <c r="E6" s="36" t="s">
        <v>122</v>
      </c>
      <c r="F6" s="37"/>
    </row>
    <row r="7" spans="1:6" ht="43.8" customHeight="1" x14ac:dyDescent="0.25">
      <c r="B7" s="28" t="s">
        <v>123</v>
      </c>
      <c r="C7" s="29"/>
      <c r="D7" s="29"/>
      <c r="E7" s="30" t="s">
        <v>124</v>
      </c>
      <c r="F7" s="30"/>
    </row>
    <row r="11" spans="1:6" s="40" customFormat="1" ht="18" x14ac:dyDescent="0.35">
      <c r="A11" s="38">
        <v>3.4</v>
      </c>
      <c r="B11" s="39" t="s">
        <v>61</v>
      </c>
    </row>
    <row r="12" spans="1:6" s="43" customFormat="1" x14ac:dyDescent="0.25">
      <c r="A12" s="41"/>
      <c r="B12" s="42"/>
      <c r="C12" s="42"/>
      <c r="D12" s="42"/>
      <c r="E12" s="42"/>
      <c r="F12" s="42"/>
    </row>
    <row r="13" spans="1:6" s="43" customFormat="1" x14ac:dyDescent="0.25">
      <c r="A13" s="41"/>
      <c r="B13" s="42" t="s">
        <v>5</v>
      </c>
      <c r="C13" s="42"/>
      <c r="D13" s="42"/>
      <c r="E13" s="42"/>
      <c r="F13" s="42"/>
    </row>
    <row r="14" spans="1:6" s="47" customFormat="1" x14ac:dyDescent="0.25">
      <c r="A14" s="44"/>
      <c r="B14" s="45"/>
      <c r="C14" s="46"/>
      <c r="D14" s="46"/>
      <c r="E14" s="46"/>
      <c r="F14" s="46"/>
    </row>
    <row r="15" spans="1:6" s="47" customFormat="1" ht="15" customHeight="1" x14ac:dyDescent="0.25">
      <c r="A15" s="48" t="s">
        <v>35</v>
      </c>
      <c r="B15" s="49" t="s">
        <v>56</v>
      </c>
      <c r="C15" s="50"/>
      <c r="D15" s="51"/>
      <c r="E15" s="51"/>
      <c r="F15" s="52"/>
    </row>
    <row r="16" spans="1:6" s="47" customFormat="1" x14ac:dyDescent="0.25">
      <c r="A16" s="53"/>
      <c r="B16" s="54"/>
      <c r="C16" s="55"/>
      <c r="D16" s="55"/>
      <c r="E16" s="55"/>
      <c r="F16" s="56"/>
    </row>
    <row r="17" spans="1:6" s="47" customFormat="1" x14ac:dyDescent="0.25">
      <c r="A17" s="44"/>
      <c r="B17" s="49"/>
      <c r="C17" s="46"/>
      <c r="D17" s="46"/>
      <c r="E17" s="46"/>
      <c r="F17" s="46"/>
    </row>
    <row r="18" spans="1:6" s="47" customFormat="1" ht="12.75" customHeight="1" x14ac:dyDescent="0.25">
      <c r="A18" s="44" t="s">
        <v>0</v>
      </c>
      <c r="B18" s="57" t="s">
        <v>57</v>
      </c>
      <c r="C18" s="46"/>
      <c r="D18" s="50"/>
      <c r="E18" s="50"/>
      <c r="F18" s="58">
        <f>'Pripra. in zaklju. dela za TK'!F23</f>
        <v>0</v>
      </c>
    </row>
    <row r="19" spans="1:6" s="47" customFormat="1" x14ac:dyDescent="0.25">
      <c r="A19" s="44"/>
      <c r="B19" s="57"/>
      <c r="C19" s="46"/>
      <c r="D19" s="50"/>
      <c r="E19" s="50"/>
      <c r="F19" s="58"/>
    </row>
    <row r="20" spans="1:6" s="47" customFormat="1" x14ac:dyDescent="0.25">
      <c r="A20" s="44" t="s">
        <v>1</v>
      </c>
      <c r="B20" s="57" t="s">
        <v>58</v>
      </c>
      <c r="C20" s="46"/>
      <c r="D20" s="50"/>
      <c r="E20" s="50"/>
      <c r="F20" s="58">
        <f>'Grad. mate. in dela za TK'!F43</f>
        <v>0</v>
      </c>
    </row>
    <row r="21" spans="1:6" s="47" customFormat="1" x14ac:dyDescent="0.25">
      <c r="A21" s="53"/>
      <c r="B21" s="54"/>
      <c r="C21" s="55"/>
      <c r="D21" s="56"/>
      <c r="E21" s="56"/>
      <c r="F21" s="56"/>
    </row>
    <row r="22" spans="1:6" s="47" customFormat="1" x14ac:dyDescent="0.25">
      <c r="A22" s="44"/>
      <c r="B22" s="57"/>
      <c r="C22" s="46"/>
      <c r="D22" s="50"/>
      <c r="E22" s="50"/>
      <c r="F22" s="50"/>
    </row>
    <row r="23" spans="1:6" s="47" customFormat="1" ht="15" customHeight="1" x14ac:dyDescent="0.25">
      <c r="A23" s="48"/>
      <c r="B23" s="49" t="s">
        <v>59</v>
      </c>
      <c r="C23" s="59"/>
      <c r="D23" s="51"/>
      <c r="E23" s="51"/>
      <c r="F23" s="51">
        <f>SUM(F18:F20)</f>
        <v>0</v>
      </c>
    </row>
    <row r="24" spans="1:6" s="47" customFormat="1" x14ac:dyDescent="0.25">
      <c r="A24" s="44"/>
      <c r="B24" s="46"/>
      <c r="C24" s="46"/>
      <c r="D24" s="50"/>
      <c r="E24" s="50"/>
      <c r="F24" s="50"/>
    </row>
    <row r="25" spans="1:6" s="47" customFormat="1" ht="14.25" customHeight="1" x14ac:dyDescent="0.25">
      <c r="A25" s="60" t="s">
        <v>35</v>
      </c>
      <c r="B25" s="57" t="s">
        <v>59</v>
      </c>
      <c r="C25" s="50"/>
      <c r="D25" s="50"/>
      <c r="E25" s="50"/>
      <c r="F25" s="58">
        <f>F23</f>
        <v>0</v>
      </c>
    </row>
    <row r="26" spans="1:6" s="47" customFormat="1" x14ac:dyDescent="0.25">
      <c r="A26" s="44"/>
      <c r="B26" s="57"/>
      <c r="C26" s="50"/>
      <c r="D26" s="50"/>
      <c r="E26" s="50"/>
      <c r="F26" s="58"/>
    </row>
    <row r="27" spans="1:6" s="47" customFormat="1" ht="47.25" customHeight="1" x14ac:dyDescent="0.25">
      <c r="A27" s="60" t="s">
        <v>36</v>
      </c>
      <c r="B27" s="57" t="s">
        <v>60</v>
      </c>
      <c r="C27" s="61" t="s">
        <v>49</v>
      </c>
      <c r="D27" s="62">
        <v>1</v>
      </c>
      <c r="E27" s="75">
        <v>0</v>
      </c>
      <c r="F27" s="63">
        <v>0</v>
      </c>
    </row>
    <row r="28" spans="1:6" s="47" customFormat="1" ht="12" customHeight="1" x14ac:dyDescent="0.25">
      <c r="A28" s="60"/>
      <c r="B28" s="57"/>
      <c r="C28" s="61"/>
      <c r="D28" s="62"/>
      <c r="E28" s="75"/>
      <c r="F28" s="63"/>
    </row>
    <row r="29" spans="1:6" s="47" customFormat="1" x14ac:dyDescent="0.25">
      <c r="A29" s="60" t="s">
        <v>37</v>
      </c>
      <c r="B29" s="57" t="s">
        <v>67</v>
      </c>
      <c r="C29" s="44" t="s">
        <v>49</v>
      </c>
      <c r="D29" s="50">
        <v>1</v>
      </c>
      <c r="E29" s="76">
        <v>0</v>
      </c>
      <c r="F29" s="58">
        <v>0</v>
      </c>
    </row>
    <row r="30" spans="1:6" s="47" customFormat="1" ht="13.8" thickBot="1" x14ac:dyDescent="0.3">
      <c r="A30" s="64"/>
      <c r="B30" s="65"/>
      <c r="C30" s="66"/>
      <c r="D30" s="67"/>
      <c r="E30" s="67"/>
      <c r="F30" s="67"/>
    </row>
    <row r="31" spans="1:6" s="47" customFormat="1" x14ac:dyDescent="0.25">
      <c r="A31" s="44"/>
      <c r="B31" s="57"/>
      <c r="C31" s="46"/>
      <c r="D31" s="50"/>
      <c r="E31" s="50"/>
      <c r="F31" s="50"/>
    </row>
    <row r="32" spans="1:6" s="47" customFormat="1" x14ac:dyDescent="0.25">
      <c r="A32" s="44"/>
      <c r="B32" s="68" t="s">
        <v>125</v>
      </c>
      <c r="C32" s="69"/>
      <c r="D32" s="70"/>
      <c r="E32" s="70"/>
      <c r="F32" s="71">
        <f>SUM(F25:F29)</f>
        <v>0</v>
      </c>
    </row>
    <row r="34" spans="1:6" s="47" customFormat="1" x14ac:dyDescent="0.25">
      <c r="A34" s="72"/>
      <c r="B34" s="73"/>
      <c r="C34" s="74"/>
      <c r="D34" s="74"/>
      <c r="E34" s="74"/>
      <c r="F34" s="74"/>
    </row>
    <row r="35" spans="1:6" s="47" customFormat="1" x14ac:dyDescent="0.25">
      <c r="A35" s="72"/>
      <c r="B35" s="73"/>
      <c r="C35" s="74"/>
      <c r="D35" s="74"/>
      <c r="E35" s="74"/>
      <c r="F35" s="74"/>
    </row>
  </sheetData>
  <sheetProtection algorithmName="SHA-512" hashValue="U/c2wMaHfD3piSN5t87XeRX2ZIT3ZhcW1dPZaGu+rIu+DKsr1ot9DnS65a2iRi1QDOUuvvipyu+BfTMJynp1dw==" saltValue="z+DinWf4tmuqDhaEI93q8w==" spinCount="100000" sheet="1" objects="1" scenarios="1"/>
  <mergeCells count="3">
    <mergeCell ref="E2:F2"/>
    <mergeCell ref="E3:F3"/>
    <mergeCell ref="E7:F7"/>
  </mergeCells>
  <dataValidations count="1">
    <dataValidation allowBlank="1" showErrorMessage="1" prompt="IZBERI IZ SEZNAMA" sqref="E4:E6" xr:uid="{B7AFF193-1F20-4315-AF78-DD73BE50D6FC}"/>
  </dataValidations>
  <pageMargins left="0.70866141732283461" right="0.70866141732283461" top="0.74803149606299213" bottom="0.74803149606299213" header="0.31496062992125984" footer="0.31496062992125984"/>
  <pageSetup paperSize="9" orientation="portrait" r:id="rId1"/>
  <headerFooter scaleWithDoc="0" alignWithMargins="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13"/>
  <sheetViews>
    <sheetView showGridLines="0" view="pageLayout" zoomScaleNormal="175" zoomScaleSheetLayoutView="115" workbookViewId="0">
      <selection activeCell="B39" sqref="A1:XFD1048576"/>
    </sheetView>
  </sheetViews>
  <sheetFormatPr defaultColWidth="9.109375" defaultRowHeight="15" x14ac:dyDescent="0.25"/>
  <cols>
    <col min="1" max="1" width="5.5546875" style="5" customWidth="1"/>
    <col min="2" max="2" width="77.109375" style="6" customWidth="1"/>
    <col min="3" max="3" width="6.33203125" style="5" customWidth="1"/>
    <col min="4" max="4" width="7.5546875" style="7" customWidth="1"/>
    <col min="5" max="5" width="3" style="5" customWidth="1"/>
    <col min="6" max="6" width="16.6640625" style="5" customWidth="1"/>
    <col min="7" max="7" width="9.88671875" style="5" customWidth="1"/>
    <col min="8" max="8" width="2.5546875" style="5" bestFit="1" customWidth="1"/>
    <col min="9" max="9" width="9.109375" style="5"/>
    <col min="10" max="10" width="9" style="5" customWidth="1"/>
    <col min="11" max="16384" width="9.109375" style="5"/>
  </cols>
  <sheetData>
    <row r="1" spans="1:4" s="1" customFormat="1" ht="13.2" customHeight="1" x14ac:dyDescent="0.25">
      <c r="A1" s="26" t="s">
        <v>108</v>
      </c>
      <c r="B1" s="26"/>
      <c r="D1" s="8"/>
    </row>
    <row r="2" spans="1:4" s="12" customFormat="1" ht="10.199999999999999" x14ac:dyDescent="0.25">
      <c r="A2" s="14"/>
      <c r="B2" s="14"/>
      <c r="D2" s="13"/>
    </row>
    <row r="3" spans="1:4" s="12" customFormat="1" ht="10.199999999999999" x14ac:dyDescent="0.25">
      <c r="A3" s="13" t="s">
        <v>39</v>
      </c>
      <c r="B3" s="15" t="s">
        <v>40</v>
      </c>
      <c r="D3" s="13"/>
    </row>
    <row r="4" spans="1:4" s="12" customFormat="1" ht="20.399999999999999" x14ac:dyDescent="0.25">
      <c r="A4" s="13" t="s">
        <v>39</v>
      </c>
      <c r="B4" s="15" t="s">
        <v>41</v>
      </c>
      <c r="D4" s="13"/>
    </row>
    <row r="5" spans="1:4" s="12" customFormat="1" ht="20.399999999999999" x14ac:dyDescent="0.25">
      <c r="A5" s="13" t="s">
        <v>39</v>
      </c>
      <c r="B5" s="15" t="s">
        <v>42</v>
      </c>
      <c r="D5" s="13"/>
    </row>
    <row r="6" spans="1:4" s="12" customFormat="1" ht="20.399999999999999" x14ac:dyDescent="0.25">
      <c r="A6" s="13" t="s">
        <v>39</v>
      </c>
      <c r="B6" s="15" t="s">
        <v>43</v>
      </c>
      <c r="D6" s="13"/>
    </row>
    <row r="7" spans="1:4" s="12" customFormat="1" ht="20.399999999999999" x14ac:dyDescent="0.25">
      <c r="A7" s="13" t="s">
        <v>39</v>
      </c>
      <c r="B7" s="15" t="s">
        <v>50</v>
      </c>
      <c r="D7" s="13"/>
    </row>
    <row r="8" spans="1:4" s="12" customFormat="1" ht="45" customHeight="1" x14ac:dyDescent="0.25">
      <c r="A8" s="13" t="s">
        <v>39</v>
      </c>
      <c r="B8" s="16" t="s">
        <v>51</v>
      </c>
      <c r="D8" s="13"/>
    </row>
    <row r="9" spans="1:4" s="12" customFormat="1" ht="20.399999999999999" x14ac:dyDescent="0.25">
      <c r="A9" s="13" t="s">
        <v>39</v>
      </c>
      <c r="B9" s="17" t="s">
        <v>44</v>
      </c>
      <c r="D9" s="13"/>
    </row>
    <row r="10" spans="1:4" s="12" customFormat="1" ht="10.199999999999999" x14ac:dyDescent="0.25">
      <c r="A10" s="11"/>
      <c r="B10" s="18"/>
      <c r="D10" s="13"/>
    </row>
    <row r="11" spans="1:4" s="12" customFormat="1" ht="20.399999999999999" x14ac:dyDescent="0.2">
      <c r="A11" s="9">
        <f>1</f>
        <v>1</v>
      </c>
      <c r="B11" s="19" t="s">
        <v>13</v>
      </c>
      <c r="C11" s="20"/>
      <c r="D11" s="13"/>
    </row>
    <row r="12" spans="1:4" s="12" customFormat="1" ht="20.399999999999999" x14ac:dyDescent="0.2">
      <c r="A12" s="9">
        <v>2</v>
      </c>
      <c r="B12" s="19" t="s">
        <v>14</v>
      </c>
      <c r="D12" s="13"/>
    </row>
    <row r="13" spans="1:4" s="12" customFormat="1" ht="20.399999999999999" x14ac:dyDescent="0.25">
      <c r="A13" s="9">
        <v>3</v>
      </c>
      <c r="B13" s="18" t="s">
        <v>15</v>
      </c>
      <c r="D13" s="13"/>
    </row>
    <row r="14" spans="1:4" s="12" customFormat="1" ht="20.399999999999999" x14ac:dyDescent="0.25">
      <c r="A14" s="9">
        <f>COUNT($A$11:A13)+1</f>
        <v>4</v>
      </c>
      <c r="B14" s="21" t="s">
        <v>16</v>
      </c>
      <c r="D14" s="13"/>
    </row>
    <row r="15" spans="1:4" s="12" customFormat="1" ht="30.6" x14ac:dyDescent="0.25">
      <c r="A15" s="9">
        <f>COUNT($A$11:A14)+1</f>
        <v>5</v>
      </c>
      <c r="B15" s="21" t="s">
        <v>17</v>
      </c>
      <c r="D15" s="13"/>
    </row>
    <row r="16" spans="1:4" s="12" customFormat="1" ht="20.399999999999999" x14ac:dyDescent="0.25">
      <c r="A16" s="9">
        <f>COUNT($A$11:A15)+1</f>
        <v>6</v>
      </c>
      <c r="B16" s="18" t="s">
        <v>18</v>
      </c>
      <c r="D16" s="13"/>
    </row>
    <row r="17" spans="1:4" s="12" customFormat="1" ht="20.399999999999999" x14ac:dyDescent="0.25">
      <c r="A17" s="9">
        <f>COUNT($A$11:A16)+1</f>
        <v>7</v>
      </c>
      <c r="B17" s="18" t="s">
        <v>19</v>
      </c>
      <c r="D17" s="13"/>
    </row>
    <row r="18" spans="1:4" s="12" customFormat="1" ht="10.199999999999999" x14ac:dyDescent="0.25">
      <c r="A18" s="9">
        <f>COUNT($A$11:A17)+1</f>
        <v>8</v>
      </c>
      <c r="B18" s="18" t="s">
        <v>20</v>
      </c>
      <c r="D18" s="13"/>
    </row>
    <row r="19" spans="1:4" s="10" customFormat="1" ht="10.199999999999999" x14ac:dyDescent="0.25">
      <c r="A19" s="9">
        <f>COUNT($A$11:A18)+1</f>
        <v>9</v>
      </c>
      <c r="B19" s="18" t="s">
        <v>21</v>
      </c>
      <c r="D19" s="9"/>
    </row>
    <row r="20" spans="1:4" s="10" customFormat="1" ht="10.199999999999999" x14ac:dyDescent="0.25">
      <c r="A20" s="9">
        <f>COUNT($A$11:A19)+1</f>
        <v>10</v>
      </c>
      <c r="B20" s="18" t="s">
        <v>22</v>
      </c>
      <c r="D20" s="9"/>
    </row>
    <row r="21" spans="1:4" s="10" customFormat="1" ht="13.5" customHeight="1" x14ac:dyDescent="0.25">
      <c r="A21" s="12"/>
      <c r="B21" s="18" t="s">
        <v>23</v>
      </c>
      <c r="D21" s="9"/>
    </row>
    <row r="22" spans="1:4" s="10" customFormat="1" ht="20.399999999999999" x14ac:dyDescent="0.25">
      <c r="A22" s="12"/>
      <c r="B22" s="18" t="s">
        <v>24</v>
      </c>
      <c r="D22" s="9"/>
    </row>
    <row r="23" spans="1:4" s="10" customFormat="1" ht="20.399999999999999" x14ac:dyDescent="0.25">
      <c r="A23" s="12"/>
      <c r="B23" s="18" t="s">
        <v>25</v>
      </c>
      <c r="D23" s="9"/>
    </row>
    <row r="24" spans="1:4" s="10" customFormat="1" ht="12.75" customHeight="1" x14ac:dyDescent="0.25">
      <c r="A24" s="12"/>
      <c r="B24" s="18" t="s">
        <v>26</v>
      </c>
      <c r="D24" s="9"/>
    </row>
    <row r="25" spans="1:4" s="10" customFormat="1" ht="24.75" customHeight="1" x14ac:dyDescent="0.25">
      <c r="A25" s="11"/>
      <c r="B25" s="18" t="s">
        <v>27</v>
      </c>
      <c r="D25" s="9"/>
    </row>
    <row r="26" spans="1:4" s="10" customFormat="1" ht="20.399999999999999" x14ac:dyDescent="0.25">
      <c r="A26" s="9"/>
      <c r="B26" s="18" t="s">
        <v>28</v>
      </c>
      <c r="D26" s="9"/>
    </row>
    <row r="27" spans="1:4" s="10" customFormat="1" ht="20.399999999999999" x14ac:dyDescent="0.25">
      <c r="A27" s="9"/>
      <c r="B27" s="18" t="s">
        <v>29</v>
      </c>
      <c r="D27" s="9"/>
    </row>
    <row r="28" spans="1:4" s="10" customFormat="1" ht="20.399999999999999" x14ac:dyDescent="0.25">
      <c r="A28" s="9"/>
      <c r="B28" s="18" t="s">
        <v>30</v>
      </c>
      <c r="D28" s="9"/>
    </row>
    <row r="29" spans="1:4" s="10" customFormat="1" ht="13.5" customHeight="1" x14ac:dyDescent="0.25">
      <c r="A29" s="9"/>
      <c r="B29" s="18" t="s">
        <v>31</v>
      </c>
      <c r="D29" s="9"/>
    </row>
    <row r="30" spans="1:4" s="10" customFormat="1" ht="10.199999999999999" x14ac:dyDescent="0.25">
      <c r="A30" s="9"/>
      <c r="B30" s="18" t="s">
        <v>45</v>
      </c>
      <c r="D30" s="9"/>
    </row>
    <row r="31" spans="1:4" s="10" customFormat="1" ht="10.199999999999999" x14ac:dyDescent="0.25">
      <c r="A31" s="9"/>
      <c r="B31" s="18" t="s">
        <v>32</v>
      </c>
      <c r="D31" s="9"/>
    </row>
    <row r="32" spans="1:4" s="10" customFormat="1" ht="10.199999999999999" x14ac:dyDescent="0.25">
      <c r="A32" s="9"/>
      <c r="B32" s="22" t="s">
        <v>38</v>
      </c>
      <c r="D32" s="9"/>
    </row>
    <row r="33" spans="1:4" s="10" customFormat="1" ht="20.399999999999999" x14ac:dyDescent="0.25">
      <c r="A33" s="9" t="s">
        <v>2</v>
      </c>
      <c r="B33" s="18" t="s">
        <v>33</v>
      </c>
      <c r="D33" s="9"/>
    </row>
    <row r="34" spans="1:4" s="23" customFormat="1" ht="11.4" x14ac:dyDescent="0.25">
      <c r="B34" s="24"/>
      <c r="D34" s="25"/>
    </row>
    <row r="35" spans="1:4" s="23" customFormat="1" ht="11.4" x14ac:dyDescent="0.25">
      <c r="B35" s="24"/>
      <c r="D35" s="25"/>
    </row>
    <row r="36" spans="1:4" s="23" customFormat="1" ht="11.4" x14ac:dyDescent="0.25">
      <c r="B36" s="24"/>
      <c r="D36" s="25"/>
    </row>
    <row r="37" spans="1:4" s="23" customFormat="1" ht="11.4" x14ac:dyDescent="0.25">
      <c r="B37" s="24"/>
      <c r="D37" s="25"/>
    </row>
    <row r="38" spans="1:4" s="23" customFormat="1" ht="11.4" x14ac:dyDescent="0.25">
      <c r="B38" s="24"/>
      <c r="D38" s="25"/>
    </row>
    <row r="39" spans="1:4" s="23" customFormat="1" ht="11.4" x14ac:dyDescent="0.25">
      <c r="B39" s="24"/>
      <c r="D39" s="25"/>
    </row>
    <row r="40" spans="1:4" s="23" customFormat="1" ht="11.4" x14ac:dyDescent="0.25">
      <c r="B40" s="24"/>
      <c r="D40" s="25"/>
    </row>
    <row r="41" spans="1:4" s="23" customFormat="1" ht="11.4" x14ac:dyDescent="0.25">
      <c r="B41" s="24"/>
      <c r="D41" s="25"/>
    </row>
    <row r="42" spans="1:4" s="23" customFormat="1" ht="11.4" x14ac:dyDescent="0.25">
      <c r="B42" s="24"/>
      <c r="D42" s="25"/>
    </row>
    <row r="43" spans="1:4" s="23" customFormat="1" ht="11.4" x14ac:dyDescent="0.25">
      <c r="B43" s="24"/>
      <c r="D43" s="25"/>
    </row>
    <row r="44" spans="1:4" s="23" customFormat="1" ht="11.4" x14ac:dyDescent="0.25">
      <c r="B44" s="24"/>
      <c r="D44" s="25"/>
    </row>
    <row r="45" spans="1:4" s="23" customFormat="1" ht="11.4" x14ac:dyDescent="0.25">
      <c r="B45" s="24"/>
      <c r="D45" s="25"/>
    </row>
    <row r="46" spans="1:4" s="23" customFormat="1" ht="11.4" x14ac:dyDescent="0.25">
      <c r="B46" s="24"/>
      <c r="D46" s="25"/>
    </row>
    <row r="47" spans="1:4" s="23" customFormat="1" ht="11.4" x14ac:dyDescent="0.25">
      <c r="B47" s="24"/>
      <c r="D47" s="25"/>
    </row>
    <row r="48" spans="1:4" s="23" customFormat="1" ht="11.4" x14ac:dyDescent="0.25">
      <c r="B48" s="24"/>
      <c r="D48" s="25"/>
    </row>
    <row r="49" spans="2:4" s="23" customFormat="1" ht="11.4" x14ac:dyDescent="0.25">
      <c r="B49" s="24"/>
      <c r="D49" s="25"/>
    </row>
    <row r="50" spans="2:4" s="23" customFormat="1" ht="11.4" x14ac:dyDescent="0.25">
      <c r="B50" s="24"/>
      <c r="D50" s="25"/>
    </row>
    <row r="51" spans="2:4" s="23" customFormat="1" ht="11.4" x14ac:dyDescent="0.25">
      <c r="B51" s="24"/>
      <c r="D51" s="25"/>
    </row>
    <row r="52" spans="2:4" s="23" customFormat="1" ht="11.4" x14ac:dyDescent="0.25">
      <c r="B52" s="24"/>
      <c r="D52" s="25"/>
    </row>
    <row r="53" spans="2:4" s="23" customFormat="1" ht="11.4" x14ac:dyDescent="0.25">
      <c r="B53" s="24"/>
      <c r="D53" s="25"/>
    </row>
    <row r="54" spans="2:4" s="23" customFormat="1" ht="11.4" x14ac:dyDescent="0.25">
      <c r="B54" s="24"/>
      <c r="D54" s="25"/>
    </row>
    <row r="55" spans="2:4" s="23" customFormat="1" ht="11.4" x14ac:dyDescent="0.25">
      <c r="B55" s="24"/>
      <c r="D55" s="25"/>
    </row>
    <row r="56" spans="2:4" s="23" customFormat="1" ht="11.4" x14ac:dyDescent="0.25">
      <c r="B56" s="24"/>
      <c r="D56" s="25"/>
    </row>
    <row r="57" spans="2:4" s="23" customFormat="1" ht="11.4" x14ac:dyDescent="0.25">
      <c r="B57" s="24"/>
      <c r="D57" s="25"/>
    </row>
    <row r="58" spans="2:4" s="23" customFormat="1" ht="11.4" x14ac:dyDescent="0.25">
      <c r="B58" s="24"/>
      <c r="D58" s="25"/>
    </row>
    <row r="59" spans="2:4" s="23" customFormat="1" ht="11.4" x14ac:dyDescent="0.25">
      <c r="B59" s="24"/>
      <c r="D59" s="25"/>
    </row>
    <row r="60" spans="2:4" s="23" customFormat="1" ht="11.4" x14ac:dyDescent="0.25">
      <c r="B60" s="24"/>
      <c r="D60" s="25"/>
    </row>
    <row r="61" spans="2:4" s="23" customFormat="1" ht="11.4" x14ac:dyDescent="0.25">
      <c r="B61" s="24"/>
      <c r="D61" s="25"/>
    </row>
    <row r="62" spans="2:4" s="23" customFormat="1" ht="11.4" x14ac:dyDescent="0.25">
      <c r="B62" s="24"/>
      <c r="D62" s="25"/>
    </row>
    <row r="63" spans="2:4" s="23" customFormat="1" ht="11.4" x14ac:dyDescent="0.25">
      <c r="B63" s="24"/>
      <c r="D63" s="25"/>
    </row>
    <row r="64" spans="2:4" s="23" customFormat="1" ht="11.4" x14ac:dyDescent="0.25">
      <c r="B64" s="24"/>
      <c r="D64" s="25"/>
    </row>
    <row r="65" spans="2:4" s="23" customFormat="1" ht="11.4" x14ac:dyDescent="0.25">
      <c r="B65" s="24"/>
      <c r="D65" s="25"/>
    </row>
    <row r="66" spans="2:4" s="23" customFormat="1" ht="11.4" x14ac:dyDescent="0.25">
      <c r="B66" s="24"/>
      <c r="D66" s="25"/>
    </row>
    <row r="67" spans="2:4" s="3" customFormat="1" ht="13.2" x14ac:dyDescent="0.25">
      <c r="B67" s="4"/>
      <c r="D67" s="2"/>
    </row>
    <row r="68" spans="2:4" s="3" customFormat="1" ht="13.2" x14ac:dyDescent="0.25">
      <c r="B68" s="4"/>
      <c r="D68" s="2"/>
    </row>
    <row r="69" spans="2:4" s="3" customFormat="1" ht="13.2" x14ac:dyDescent="0.25">
      <c r="B69" s="4"/>
      <c r="D69" s="2"/>
    </row>
    <row r="70" spans="2:4" s="3" customFormat="1" ht="13.2" x14ac:dyDescent="0.25">
      <c r="B70" s="4"/>
      <c r="D70" s="2"/>
    </row>
    <row r="71" spans="2:4" s="3" customFormat="1" ht="13.2" x14ac:dyDescent="0.25">
      <c r="B71" s="4"/>
      <c r="D71" s="2"/>
    </row>
    <row r="72" spans="2:4" s="3" customFormat="1" ht="13.2" x14ac:dyDescent="0.25">
      <c r="B72" s="4"/>
      <c r="D72" s="2"/>
    </row>
    <row r="73" spans="2:4" s="3" customFormat="1" ht="13.2" x14ac:dyDescent="0.25">
      <c r="B73" s="4"/>
      <c r="D73" s="2"/>
    </row>
    <row r="74" spans="2:4" s="3" customFormat="1" ht="13.2" x14ac:dyDescent="0.25">
      <c r="B74" s="4"/>
      <c r="D74" s="2"/>
    </row>
    <row r="75" spans="2:4" s="3" customFormat="1" ht="13.2" x14ac:dyDescent="0.25">
      <c r="B75" s="4"/>
      <c r="D75" s="2"/>
    </row>
    <row r="76" spans="2:4" s="3" customFormat="1" ht="13.2" x14ac:dyDescent="0.25">
      <c r="B76" s="4"/>
      <c r="D76" s="2"/>
    </row>
    <row r="77" spans="2:4" s="3" customFormat="1" ht="13.2" x14ac:dyDescent="0.25">
      <c r="B77" s="4"/>
      <c r="D77" s="2"/>
    </row>
    <row r="78" spans="2:4" s="3" customFormat="1" ht="13.2" x14ac:dyDescent="0.25">
      <c r="B78" s="4"/>
      <c r="D78" s="2"/>
    </row>
    <row r="79" spans="2:4" s="3" customFormat="1" ht="13.2" x14ac:dyDescent="0.25">
      <c r="B79" s="4"/>
      <c r="D79" s="2"/>
    </row>
    <row r="80" spans="2:4" s="3" customFormat="1" ht="13.2" x14ac:dyDescent="0.25">
      <c r="B80" s="4"/>
      <c r="D80" s="2"/>
    </row>
    <row r="81" spans="2:4" s="3" customFormat="1" ht="13.2" x14ac:dyDescent="0.25">
      <c r="B81" s="4"/>
      <c r="D81" s="2"/>
    </row>
    <row r="82" spans="2:4" s="3" customFormat="1" ht="13.2" x14ac:dyDescent="0.25">
      <c r="B82" s="4"/>
      <c r="D82" s="2"/>
    </row>
    <row r="83" spans="2:4" s="3" customFormat="1" ht="13.2" x14ac:dyDescent="0.25">
      <c r="B83" s="4"/>
      <c r="D83" s="2"/>
    </row>
    <row r="84" spans="2:4" s="3" customFormat="1" ht="13.2" x14ac:dyDescent="0.25">
      <c r="B84" s="4"/>
      <c r="D84" s="2"/>
    </row>
    <row r="85" spans="2:4" s="3" customFormat="1" ht="13.2" x14ac:dyDescent="0.25">
      <c r="B85" s="4"/>
      <c r="D85" s="2"/>
    </row>
    <row r="86" spans="2:4" s="3" customFormat="1" ht="13.2" x14ac:dyDescent="0.25">
      <c r="B86" s="4"/>
      <c r="D86" s="2"/>
    </row>
    <row r="87" spans="2:4" s="3" customFormat="1" ht="13.2" x14ac:dyDescent="0.25">
      <c r="B87" s="4"/>
      <c r="D87" s="2"/>
    </row>
    <row r="88" spans="2:4" s="3" customFormat="1" ht="13.2" x14ac:dyDescent="0.25">
      <c r="B88" s="4"/>
      <c r="D88" s="2"/>
    </row>
    <row r="89" spans="2:4" s="3" customFormat="1" ht="13.2" x14ac:dyDescent="0.25">
      <c r="B89" s="4"/>
      <c r="D89" s="2"/>
    </row>
    <row r="90" spans="2:4" s="3" customFormat="1" ht="13.2" x14ac:dyDescent="0.25">
      <c r="B90" s="4"/>
      <c r="D90" s="2"/>
    </row>
    <row r="91" spans="2:4" s="3" customFormat="1" ht="13.2" x14ac:dyDescent="0.25">
      <c r="B91" s="4"/>
      <c r="D91" s="2"/>
    </row>
    <row r="92" spans="2:4" s="3" customFormat="1" ht="13.2" x14ac:dyDescent="0.25">
      <c r="B92" s="4"/>
      <c r="D92" s="2"/>
    </row>
    <row r="93" spans="2:4" s="3" customFormat="1" ht="13.2" x14ac:dyDescent="0.25">
      <c r="B93" s="4"/>
      <c r="D93" s="2"/>
    </row>
    <row r="94" spans="2:4" s="3" customFormat="1" ht="13.2" x14ac:dyDescent="0.25">
      <c r="B94" s="4"/>
      <c r="D94" s="2"/>
    </row>
    <row r="95" spans="2:4" s="3" customFormat="1" ht="13.2" x14ac:dyDescent="0.25">
      <c r="B95" s="4"/>
      <c r="D95" s="2"/>
    </row>
    <row r="96" spans="2:4" s="3" customFormat="1" ht="13.2" x14ac:dyDescent="0.25">
      <c r="B96" s="4"/>
      <c r="D96" s="2"/>
    </row>
    <row r="97" spans="2:4" s="3" customFormat="1" ht="13.2" x14ac:dyDescent="0.25">
      <c r="B97" s="4"/>
      <c r="D97" s="2"/>
    </row>
    <row r="98" spans="2:4" s="3" customFormat="1" ht="13.2" x14ac:dyDescent="0.25">
      <c r="B98" s="4"/>
      <c r="D98" s="2"/>
    </row>
    <row r="99" spans="2:4" s="3" customFormat="1" ht="13.2" x14ac:dyDescent="0.25">
      <c r="B99" s="4"/>
      <c r="D99" s="2"/>
    </row>
    <row r="100" spans="2:4" s="3" customFormat="1" ht="13.2" x14ac:dyDescent="0.25">
      <c r="B100" s="4"/>
      <c r="D100" s="2"/>
    </row>
    <row r="101" spans="2:4" s="3" customFormat="1" ht="13.2" x14ac:dyDescent="0.25">
      <c r="B101" s="4"/>
      <c r="D101" s="2"/>
    </row>
    <row r="102" spans="2:4" s="3" customFormat="1" ht="13.2" x14ac:dyDescent="0.25">
      <c r="B102" s="4"/>
      <c r="D102" s="2"/>
    </row>
    <row r="103" spans="2:4" s="3" customFormat="1" ht="13.2" x14ac:dyDescent="0.25">
      <c r="B103" s="4"/>
      <c r="D103" s="2"/>
    </row>
    <row r="104" spans="2:4" s="3" customFormat="1" ht="13.2" x14ac:dyDescent="0.25">
      <c r="B104" s="4"/>
      <c r="D104" s="2"/>
    </row>
    <row r="105" spans="2:4" s="3" customFormat="1" ht="13.2" x14ac:dyDescent="0.25">
      <c r="B105" s="4"/>
      <c r="D105" s="2"/>
    </row>
    <row r="106" spans="2:4" s="3" customFormat="1" ht="13.2" x14ac:dyDescent="0.25">
      <c r="B106" s="4"/>
      <c r="D106" s="2"/>
    </row>
    <row r="107" spans="2:4" s="3" customFormat="1" ht="13.2" x14ac:dyDescent="0.25">
      <c r="B107" s="4"/>
      <c r="D107" s="2"/>
    </row>
    <row r="108" spans="2:4" s="3" customFormat="1" ht="13.2" x14ac:dyDescent="0.25">
      <c r="B108" s="4"/>
      <c r="D108" s="2"/>
    </row>
    <row r="109" spans="2:4" s="3" customFormat="1" ht="13.2" x14ac:dyDescent="0.25">
      <c r="B109" s="4"/>
      <c r="D109" s="2"/>
    </row>
    <row r="110" spans="2:4" s="3" customFormat="1" ht="13.2" x14ac:dyDescent="0.25">
      <c r="B110" s="4"/>
      <c r="D110" s="2"/>
    </row>
    <row r="111" spans="2:4" s="3" customFormat="1" ht="13.2" x14ac:dyDescent="0.25">
      <c r="B111" s="4"/>
      <c r="D111" s="2"/>
    </row>
    <row r="112" spans="2:4" s="3" customFormat="1" ht="13.2" x14ac:dyDescent="0.25">
      <c r="B112" s="4"/>
      <c r="D112" s="2"/>
    </row>
    <row r="113" spans="2:4" s="3" customFormat="1" ht="13.2" x14ac:dyDescent="0.25">
      <c r="B113" s="4"/>
      <c r="D113" s="2"/>
    </row>
  </sheetData>
  <sheetProtection algorithmName="SHA-512" hashValue="kj76WURhTyNYTwVjYsXNPj/fOof2T2SkZCeCWcAyba75FybAey+rDmajm+t2Lr1T55qMTFEFW337ktw+3VSEhQ==" saltValue="AcllOMN5oLw13w5iJ418Hg==" spinCount="100000" sheet="1" objects="1" scenarios="1"/>
  <mergeCells count="1">
    <mergeCell ref="A1:B1"/>
  </mergeCells>
  <pageMargins left="0.70866141732283461" right="0.70866141732283461" top="0.74803149606299213" bottom="0.74803149606299213" header="0.31496062992125984" footer="0.31496062992125984"/>
  <pageSetup paperSize="9" fitToHeight="0" orientation="portrait" r:id="rId1"/>
  <headerFooter>
    <oddHeader>&amp;C&amp;G</oddHeader>
    <oddFooter>&amp;C&amp;A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showGridLines="0" view="pageLayout" zoomScale="85" zoomScaleNormal="166" zoomScaleSheetLayoutView="145" zoomScalePageLayoutView="85" workbookViewId="0">
      <selection activeCell="E1" sqref="E1:E1048576"/>
    </sheetView>
  </sheetViews>
  <sheetFormatPr defaultColWidth="9.109375" defaultRowHeight="13.2" x14ac:dyDescent="0.25"/>
  <cols>
    <col min="1" max="1" width="5.5546875" style="104" customWidth="1"/>
    <col min="2" max="2" width="68.77734375" style="105" customWidth="1"/>
    <col min="3" max="3" width="8.21875" style="104" customWidth="1"/>
    <col min="4" max="4" width="11.44140625" style="108" customWidth="1"/>
    <col min="5" max="5" width="11.77734375" style="116" customWidth="1"/>
    <col min="6" max="6" width="16.21875" style="107" customWidth="1"/>
    <col min="7" max="16384" width="9.109375" style="82"/>
  </cols>
  <sheetData>
    <row r="1" spans="1:6" ht="16.5" customHeight="1" x14ac:dyDescent="0.3">
      <c r="A1" s="77" t="s">
        <v>0</v>
      </c>
      <c r="B1" s="78" t="s">
        <v>57</v>
      </c>
      <c r="C1" s="79"/>
      <c r="D1" s="80"/>
      <c r="E1" s="109"/>
      <c r="F1" s="81"/>
    </row>
    <row r="2" spans="1:6" ht="15" customHeight="1" x14ac:dyDescent="0.25">
      <c r="A2" s="78"/>
      <c r="B2" s="83"/>
      <c r="C2" s="79"/>
      <c r="D2" s="80"/>
      <c r="E2" s="109"/>
      <c r="F2" s="81"/>
    </row>
    <row r="3" spans="1:6" ht="12.75" customHeight="1" x14ac:dyDescent="0.25">
      <c r="A3" s="84" t="s">
        <v>109</v>
      </c>
      <c r="B3" s="85" t="s">
        <v>3</v>
      </c>
      <c r="C3" s="86" t="s">
        <v>110</v>
      </c>
      <c r="D3" s="87" t="s">
        <v>4</v>
      </c>
      <c r="E3" s="110" t="s">
        <v>111</v>
      </c>
      <c r="F3" s="88" t="s">
        <v>112</v>
      </c>
    </row>
    <row r="4" spans="1:6" ht="12.75" customHeight="1" x14ac:dyDescent="0.25">
      <c r="A4" s="89"/>
      <c r="B4" s="90"/>
      <c r="C4" s="91"/>
      <c r="D4" s="91"/>
      <c r="E4" s="111"/>
      <c r="F4" s="92"/>
    </row>
    <row r="5" spans="1:6" ht="28.5" customHeight="1" x14ac:dyDescent="0.25">
      <c r="A5" s="79"/>
      <c r="B5" s="93" t="s">
        <v>34</v>
      </c>
      <c r="C5" s="79"/>
      <c r="D5" s="80"/>
      <c r="E5" s="109"/>
      <c r="F5" s="81"/>
    </row>
    <row r="6" spans="1:6" x14ac:dyDescent="0.25">
      <c r="A6" s="79"/>
      <c r="B6" s="83"/>
      <c r="C6" s="94"/>
      <c r="D6" s="95"/>
      <c r="E6" s="112"/>
      <c r="F6" s="96"/>
    </row>
    <row r="7" spans="1:6" x14ac:dyDescent="0.25">
      <c r="A7" s="97" t="s">
        <v>68</v>
      </c>
      <c r="B7" s="98" t="s">
        <v>62</v>
      </c>
      <c r="C7" s="94" t="s">
        <v>52</v>
      </c>
      <c r="D7" s="99">
        <v>1</v>
      </c>
      <c r="E7" s="113">
        <v>0</v>
      </c>
      <c r="F7" s="96">
        <f>D7*E7</f>
        <v>0</v>
      </c>
    </row>
    <row r="8" spans="1:6" ht="12.75" customHeight="1" x14ac:dyDescent="0.25">
      <c r="A8" s="97"/>
      <c r="B8" s="98"/>
      <c r="C8" s="94"/>
      <c r="D8" s="95"/>
      <c r="E8" s="113"/>
      <c r="F8" s="96"/>
    </row>
    <row r="9" spans="1:6" ht="12.75" customHeight="1" x14ac:dyDescent="0.25">
      <c r="A9" s="97" t="s">
        <v>69</v>
      </c>
      <c r="B9" s="98" t="s">
        <v>7</v>
      </c>
      <c r="C9" s="94" t="s">
        <v>49</v>
      </c>
      <c r="D9" s="99">
        <v>1</v>
      </c>
      <c r="E9" s="113">
        <v>0</v>
      </c>
      <c r="F9" s="96">
        <f>D9*E9</f>
        <v>0</v>
      </c>
    </row>
    <row r="10" spans="1:6" ht="12.75" customHeight="1" x14ac:dyDescent="0.25">
      <c r="A10" s="97"/>
      <c r="B10" s="98"/>
      <c r="C10" s="94"/>
      <c r="D10" s="95"/>
      <c r="E10" s="113"/>
      <c r="F10" s="96"/>
    </row>
    <row r="11" spans="1:6" ht="12.75" customHeight="1" x14ac:dyDescent="0.25">
      <c r="A11" s="97" t="s">
        <v>70</v>
      </c>
      <c r="B11" s="98" t="s">
        <v>8</v>
      </c>
      <c r="C11" s="94" t="s">
        <v>49</v>
      </c>
      <c r="D11" s="99">
        <v>1</v>
      </c>
      <c r="E11" s="113">
        <v>0</v>
      </c>
      <c r="F11" s="96">
        <f>D11*E11</f>
        <v>0</v>
      </c>
    </row>
    <row r="12" spans="1:6" ht="12.75" customHeight="1" x14ac:dyDescent="0.25">
      <c r="A12" s="97"/>
      <c r="B12" s="98"/>
      <c r="C12" s="94"/>
      <c r="D12" s="95"/>
      <c r="E12" s="113"/>
      <c r="F12" s="96"/>
    </row>
    <row r="13" spans="1:6" ht="12.75" customHeight="1" x14ac:dyDescent="0.25">
      <c r="A13" s="97" t="s">
        <v>71</v>
      </c>
      <c r="B13" s="98" t="s">
        <v>9</v>
      </c>
      <c r="C13" s="94" t="s">
        <v>49</v>
      </c>
      <c r="D13" s="99">
        <v>1</v>
      </c>
      <c r="E13" s="113">
        <v>0</v>
      </c>
      <c r="F13" s="96">
        <f>D13*E13</f>
        <v>0</v>
      </c>
    </row>
    <row r="14" spans="1:6" ht="12.75" customHeight="1" x14ac:dyDescent="0.25">
      <c r="A14" s="97"/>
      <c r="B14" s="98"/>
      <c r="C14" s="94"/>
      <c r="D14" s="95"/>
      <c r="E14" s="113"/>
      <c r="F14" s="96"/>
    </row>
    <row r="15" spans="1:6" ht="12.75" customHeight="1" x14ac:dyDescent="0.25">
      <c r="A15" s="97" t="s">
        <v>72</v>
      </c>
      <c r="B15" s="98" t="s">
        <v>10</v>
      </c>
      <c r="C15" s="94" t="s">
        <v>49</v>
      </c>
      <c r="D15" s="99">
        <v>1</v>
      </c>
      <c r="E15" s="113">
        <v>0</v>
      </c>
      <c r="F15" s="96">
        <f>D15*E15</f>
        <v>0</v>
      </c>
    </row>
    <row r="16" spans="1:6" ht="12.75" customHeight="1" x14ac:dyDescent="0.25">
      <c r="A16" s="97"/>
      <c r="B16" s="98"/>
      <c r="C16" s="94"/>
      <c r="D16" s="95"/>
      <c r="E16" s="113"/>
      <c r="F16" s="96"/>
    </row>
    <row r="17" spans="1:6" ht="12.75" customHeight="1" x14ac:dyDescent="0.25">
      <c r="A17" s="97" t="s">
        <v>73</v>
      </c>
      <c r="B17" s="98" t="s">
        <v>11</v>
      </c>
      <c r="C17" s="94" t="s">
        <v>49</v>
      </c>
      <c r="D17" s="99">
        <v>1</v>
      </c>
      <c r="E17" s="113">
        <v>0</v>
      </c>
      <c r="F17" s="96">
        <f>D17*E17</f>
        <v>0</v>
      </c>
    </row>
    <row r="18" spans="1:6" ht="12.75" customHeight="1" x14ac:dyDescent="0.25">
      <c r="A18" s="97"/>
      <c r="B18" s="98"/>
      <c r="C18" s="94"/>
      <c r="D18" s="95"/>
      <c r="E18" s="113"/>
      <c r="F18" s="96"/>
    </row>
    <row r="19" spans="1:6" ht="12.75" customHeight="1" x14ac:dyDescent="0.25">
      <c r="A19" s="97" t="s">
        <v>74</v>
      </c>
      <c r="B19" s="98" t="s">
        <v>12</v>
      </c>
      <c r="C19" s="94" t="s">
        <v>49</v>
      </c>
      <c r="D19" s="99">
        <v>1</v>
      </c>
      <c r="E19" s="113">
        <v>0</v>
      </c>
      <c r="F19" s="96">
        <f>D19*E19</f>
        <v>0</v>
      </c>
    </row>
    <row r="20" spans="1:6" ht="12.75" customHeight="1" x14ac:dyDescent="0.25">
      <c r="A20" s="97"/>
      <c r="B20" s="98"/>
      <c r="C20" s="94"/>
      <c r="D20" s="95"/>
      <c r="E20" s="113"/>
      <c r="F20" s="96"/>
    </row>
    <row r="21" spans="1:6" ht="12.75" customHeight="1" x14ac:dyDescent="0.25">
      <c r="A21" s="97" t="s">
        <v>75</v>
      </c>
      <c r="B21" s="98" t="s">
        <v>63</v>
      </c>
      <c r="C21" s="94" t="s">
        <v>49</v>
      </c>
      <c r="D21" s="99">
        <v>1</v>
      </c>
      <c r="E21" s="113">
        <v>0</v>
      </c>
      <c r="F21" s="96">
        <f>D21*E21</f>
        <v>0</v>
      </c>
    </row>
    <row r="22" spans="1:6" ht="12.75" customHeight="1" x14ac:dyDescent="0.25">
      <c r="A22" s="97"/>
      <c r="B22" s="83"/>
      <c r="C22" s="94"/>
      <c r="D22" s="95"/>
      <c r="E22" s="113"/>
      <c r="F22" s="96"/>
    </row>
    <row r="23" spans="1:6" ht="25.5" customHeight="1" x14ac:dyDescent="0.25">
      <c r="A23" s="97"/>
      <c r="B23" s="100" t="s">
        <v>64</v>
      </c>
      <c r="C23" s="101"/>
      <c r="D23" s="102"/>
      <c r="E23" s="114"/>
      <c r="F23" s="103">
        <f>SUM(F7:F21)</f>
        <v>0</v>
      </c>
    </row>
    <row r="24" spans="1:6" x14ac:dyDescent="0.25">
      <c r="D24" s="106"/>
      <c r="E24" s="115"/>
    </row>
    <row r="25" spans="1:6" x14ac:dyDescent="0.25">
      <c r="B25" s="104"/>
    </row>
  </sheetData>
  <sheetProtection algorithmName="SHA-512" hashValue="G6ujqp9mjG9Nv4IZNr8ImOzwxKeuPHGUJcw+2Heb9NiWh9Fjfwbf01sd+JLz5oGbwZhYhM6ZLuFuks7SUSvKyQ==" saltValue="C5MOvW4ISfWemaIgiPoxdw==" spinCount="100000" sheet="1" objects="1" scenarios="1"/>
  <phoneticPr fontId="27" type="noConversion"/>
  <pageMargins left="0.70866141732283461" right="0.70866141732283461" top="0.74803149606299213" bottom="0.74803149606299213" header="0.31496062992125984" footer="0.31496062992125984"/>
  <pageSetup paperSize="9" scale="72" fitToHeight="0"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8"/>
  <sheetViews>
    <sheetView showGridLines="0" tabSelected="1" view="pageLayout" zoomScale="85" zoomScaleNormal="184" zoomScaleSheetLayoutView="100" zoomScalePageLayoutView="85" workbookViewId="0">
      <selection activeCell="E1" sqref="E1:E1048576"/>
    </sheetView>
  </sheetViews>
  <sheetFormatPr defaultColWidth="9.109375" defaultRowHeight="13.2" x14ac:dyDescent="0.25"/>
  <cols>
    <col min="1" max="1" width="5.5546875" style="104" customWidth="1"/>
    <col min="2" max="2" width="68.77734375" style="105" customWidth="1"/>
    <col min="3" max="3" width="8.21875" style="104" customWidth="1"/>
    <col min="4" max="4" width="11.44140625" style="119" customWidth="1"/>
    <col min="5" max="5" width="11.77734375" style="116" customWidth="1"/>
    <col min="6" max="6" width="16.21875" style="107" customWidth="1"/>
    <col min="7" max="10" width="9.109375" style="104"/>
    <col min="11" max="11" width="5.33203125" style="104" customWidth="1"/>
    <col min="12" max="13" width="9.109375" style="104" hidden="1" customWidth="1"/>
    <col min="14" max="14" width="9" style="104" hidden="1" customWidth="1"/>
    <col min="15" max="15" width="9.109375" style="104" hidden="1" customWidth="1"/>
    <col min="16" max="16384" width="9.109375" style="104"/>
  </cols>
  <sheetData>
    <row r="1" spans="1:6" ht="15.6" x14ac:dyDescent="0.25">
      <c r="A1" s="117" t="s">
        <v>1</v>
      </c>
      <c r="B1" s="118" t="s">
        <v>58</v>
      </c>
    </row>
    <row r="2" spans="1:6" ht="15.6" x14ac:dyDescent="0.25">
      <c r="A2" s="118"/>
    </row>
    <row r="3" spans="1:6" s="47" customFormat="1" x14ac:dyDescent="0.25">
      <c r="A3" s="84" t="s">
        <v>109</v>
      </c>
      <c r="B3" s="85" t="s">
        <v>3</v>
      </c>
      <c r="C3" s="86" t="s">
        <v>110</v>
      </c>
      <c r="D3" s="87" t="s">
        <v>4</v>
      </c>
      <c r="E3" s="110" t="s">
        <v>111</v>
      </c>
      <c r="F3" s="88" t="s">
        <v>112</v>
      </c>
    </row>
    <row r="4" spans="1:6" s="47" customFormat="1" x14ac:dyDescent="0.25">
      <c r="A4" s="120"/>
      <c r="B4" s="121"/>
      <c r="C4" s="122"/>
      <c r="D4" s="122"/>
      <c r="E4" s="130"/>
      <c r="F4" s="123"/>
    </row>
    <row r="5" spans="1:6" s="82" customFormat="1" ht="15" x14ac:dyDescent="0.25">
      <c r="A5" s="104"/>
      <c r="B5" s="124" t="s">
        <v>34</v>
      </c>
      <c r="C5" s="104"/>
      <c r="D5" s="119"/>
      <c r="E5" s="116"/>
      <c r="F5" s="107"/>
    </row>
    <row r="6" spans="1:6" s="82" customFormat="1" ht="15" x14ac:dyDescent="0.25">
      <c r="A6" s="104"/>
      <c r="B6" s="124"/>
      <c r="C6" s="104"/>
      <c r="D6" s="119"/>
      <c r="E6" s="116"/>
      <c r="F6" s="107"/>
    </row>
    <row r="7" spans="1:6" ht="26.4" x14ac:dyDescent="0.25">
      <c r="A7" s="97" t="s">
        <v>76</v>
      </c>
      <c r="B7" s="125" t="s">
        <v>95</v>
      </c>
      <c r="C7" s="94" t="s">
        <v>49</v>
      </c>
      <c r="D7" s="126">
        <v>1</v>
      </c>
      <c r="E7" s="113">
        <v>0</v>
      </c>
      <c r="F7" s="96">
        <f t="shared" ref="F7" si="0">D7*E7</f>
        <v>0</v>
      </c>
    </row>
    <row r="8" spans="1:6" x14ac:dyDescent="0.25">
      <c r="A8" s="97"/>
      <c r="B8" s="125"/>
      <c r="C8" s="94"/>
      <c r="D8" s="126"/>
      <c r="E8" s="113"/>
      <c r="F8" s="96"/>
    </row>
    <row r="9" spans="1:6" ht="26.4" x14ac:dyDescent="0.25">
      <c r="A9" s="97" t="s">
        <v>77</v>
      </c>
      <c r="B9" s="125" t="s">
        <v>106</v>
      </c>
      <c r="C9" s="94" t="s">
        <v>46</v>
      </c>
      <c r="D9" s="126">
        <v>30</v>
      </c>
      <c r="E9" s="113">
        <v>0</v>
      </c>
      <c r="F9" s="96">
        <f t="shared" ref="F9" si="1">D9*E9</f>
        <v>0</v>
      </c>
    </row>
    <row r="10" spans="1:6" x14ac:dyDescent="0.25">
      <c r="A10" s="97"/>
      <c r="B10" s="125"/>
      <c r="C10" s="94"/>
      <c r="D10" s="126"/>
      <c r="E10" s="113"/>
      <c r="F10" s="96"/>
    </row>
    <row r="11" spans="1:6" ht="39.75" customHeight="1" x14ac:dyDescent="0.25">
      <c r="A11" s="97" t="s">
        <v>78</v>
      </c>
      <c r="B11" s="125" t="s">
        <v>96</v>
      </c>
      <c r="C11" s="94" t="s">
        <v>47</v>
      </c>
      <c r="D11" s="126">
        <v>1</v>
      </c>
      <c r="E11" s="113">
        <v>0</v>
      </c>
      <c r="F11" s="96">
        <f t="shared" ref="F11:F21" si="2">D11*E11</f>
        <v>0</v>
      </c>
    </row>
    <row r="12" spans="1:6" ht="12" customHeight="1" x14ac:dyDescent="0.25">
      <c r="A12" s="97"/>
      <c r="B12" s="125"/>
      <c r="C12" s="94"/>
      <c r="D12" s="126"/>
      <c r="E12" s="113"/>
      <c r="F12" s="96"/>
    </row>
    <row r="13" spans="1:6" ht="39.75" customHeight="1" x14ac:dyDescent="0.25">
      <c r="A13" s="97" t="s">
        <v>79</v>
      </c>
      <c r="B13" s="98" t="s">
        <v>101</v>
      </c>
      <c r="C13" s="94" t="s">
        <v>46</v>
      </c>
      <c r="D13" s="126">
        <v>135</v>
      </c>
      <c r="E13" s="113">
        <v>0</v>
      </c>
      <c r="F13" s="96">
        <f t="shared" ref="F13" si="3">D13*E13</f>
        <v>0</v>
      </c>
    </row>
    <row r="14" spans="1:6" ht="9.75" customHeight="1" x14ac:dyDescent="0.25">
      <c r="A14" s="97"/>
      <c r="B14" s="98"/>
      <c r="C14" s="94"/>
      <c r="D14" s="126"/>
      <c r="E14" s="113"/>
      <c r="F14" s="96"/>
    </row>
    <row r="15" spans="1:6" ht="51.75" customHeight="1" x14ac:dyDescent="0.25">
      <c r="A15" s="97" t="s">
        <v>80</v>
      </c>
      <c r="B15" s="98" t="s">
        <v>102</v>
      </c>
      <c r="C15" s="94" t="s">
        <v>46</v>
      </c>
      <c r="D15" s="126">
        <v>225</v>
      </c>
      <c r="E15" s="113">
        <v>0</v>
      </c>
      <c r="F15" s="96">
        <f t="shared" ref="F15" si="4">D15*E15</f>
        <v>0</v>
      </c>
    </row>
    <row r="16" spans="1:6" ht="10.5" customHeight="1" x14ac:dyDescent="0.25">
      <c r="A16" s="97"/>
      <c r="B16" s="98"/>
      <c r="C16" s="94"/>
      <c r="D16" s="126"/>
      <c r="E16" s="113"/>
      <c r="F16" s="96"/>
    </row>
    <row r="17" spans="1:6" ht="30.75" customHeight="1" x14ac:dyDescent="0.25">
      <c r="A17" s="97" t="s">
        <v>81</v>
      </c>
      <c r="B17" s="98" t="s">
        <v>99</v>
      </c>
      <c r="C17" s="94" t="s">
        <v>48</v>
      </c>
      <c r="D17" s="127">
        <v>0.8</v>
      </c>
      <c r="E17" s="113">
        <v>0</v>
      </c>
      <c r="F17" s="96">
        <f t="shared" si="2"/>
        <v>0</v>
      </c>
    </row>
    <row r="18" spans="1:6" ht="11.25" customHeight="1" x14ac:dyDescent="0.25">
      <c r="A18" s="97"/>
      <c r="B18" s="98"/>
      <c r="C18" s="94"/>
      <c r="D18" s="127"/>
      <c r="E18" s="113"/>
      <c r="F18" s="96"/>
    </row>
    <row r="19" spans="1:6" x14ac:dyDescent="0.25">
      <c r="A19" s="97" t="s">
        <v>82</v>
      </c>
      <c r="B19" s="98" t="s">
        <v>97</v>
      </c>
      <c r="C19" s="94" t="s">
        <v>49</v>
      </c>
      <c r="D19" s="126">
        <v>3</v>
      </c>
      <c r="E19" s="113">
        <v>0</v>
      </c>
      <c r="F19" s="96">
        <f t="shared" si="2"/>
        <v>0</v>
      </c>
    </row>
    <row r="20" spans="1:6" x14ac:dyDescent="0.25">
      <c r="A20" s="97"/>
      <c r="B20" s="98"/>
      <c r="C20" s="94"/>
      <c r="D20" s="126"/>
      <c r="E20" s="113"/>
      <c r="F20" s="96"/>
    </row>
    <row r="21" spans="1:6" x14ac:dyDescent="0.25">
      <c r="A21" s="97" t="s">
        <v>83</v>
      </c>
      <c r="B21" s="98" t="s">
        <v>53</v>
      </c>
      <c r="C21" s="94" t="s">
        <v>48</v>
      </c>
      <c r="D21" s="127">
        <v>5.3</v>
      </c>
      <c r="E21" s="113">
        <v>0</v>
      </c>
      <c r="F21" s="96">
        <f t="shared" si="2"/>
        <v>0</v>
      </c>
    </row>
    <row r="22" spans="1:6" x14ac:dyDescent="0.25">
      <c r="A22" s="97"/>
      <c r="B22" s="98"/>
      <c r="C22" s="94"/>
      <c r="D22" s="127"/>
      <c r="E22" s="113"/>
      <c r="F22" s="96"/>
    </row>
    <row r="23" spans="1:6" ht="26.4" x14ac:dyDescent="0.25">
      <c r="A23" s="97" t="s">
        <v>84</v>
      </c>
      <c r="B23" s="98" t="s">
        <v>54</v>
      </c>
      <c r="C23" s="94" t="s">
        <v>46</v>
      </c>
      <c r="D23" s="126">
        <v>35</v>
      </c>
      <c r="E23" s="113">
        <v>0</v>
      </c>
      <c r="F23" s="96">
        <f t="shared" ref="F23:F31" si="5">D23*E23</f>
        <v>0</v>
      </c>
    </row>
    <row r="24" spans="1:6" x14ac:dyDescent="0.25">
      <c r="A24" s="97"/>
      <c r="B24" s="98"/>
      <c r="C24" s="94"/>
      <c r="D24" s="126"/>
      <c r="E24" s="113"/>
      <c r="F24" s="96"/>
    </row>
    <row r="25" spans="1:6" ht="26.4" x14ac:dyDescent="0.25">
      <c r="A25" s="97" t="s">
        <v>85</v>
      </c>
      <c r="B25" s="98" t="s">
        <v>65</v>
      </c>
      <c r="C25" s="94" t="s">
        <v>46</v>
      </c>
      <c r="D25" s="126">
        <v>30</v>
      </c>
      <c r="E25" s="113">
        <v>0</v>
      </c>
      <c r="F25" s="96">
        <f t="shared" si="5"/>
        <v>0</v>
      </c>
    </row>
    <row r="26" spans="1:6" x14ac:dyDescent="0.25">
      <c r="A26" s="97"/>
      <c r="B26" s="98"/>
      <c r="C26" s="94"/>
      <c r="D26" s="126"/>
      <c r="E26" s="113"/>
      <c r="F26" s="96"/>
    </row>
    <row r="27" spans="1:6" ht="26.4" x14ac:dyDescent="0.25">
      <c r="A27" s="97" t="s">
        <v>86</v>
      </c>
      <c r="B27" s="98" t="s">
        <v>103</v>
      </c>
      <c r="C27" s="94" t="s">
        <v>47</v>
      </c>
      <c r="D27" s="126">
        <v>11</v>
      </c>
      <c r="E27" s="113">
        <v>0</v>
      </c>
      <c r="F27" s="96">
        <f t="shared" ref="F27" si="6">D27*E27</f>
        <v>0</v>
      </c>
    </row>
    <row r="28" spans="1:6" x14ac:dyDescent="0.25">
      <c r="A28" s="97"/>
      <c r="B28" s="98"/>
      <c r="C28" s="94"/>
      <c r="D28" s="126"/>
      <c r="E28" s="113"/>
      <c r="F28" s="96"/>
    </row>
    <row r="29" spans="1:6" ht="26.4" x14ac:dyDescent="0.25">
      <c r="A29" s="97" t="s">
        <v>87</v>
      </c>
      <c r="B29" s="98" t="s">
        <v>104</v>
      </c>
      <c r="C29" s="94" t="s">
        <v>47</v>
      </c>
      <c r="D29" s="126">
        <v>7</v>
      </c>
      <c r="E29" s="113">
        <v>0</v>
      </c>
      <c r="F29" s="96">
        <f t="shared" ref="F29" si="7">D29*E29</f>
        <v>0</v>
      </c>
    </row>
    <row r="30" spans="1:6" x14ac:dyDescent="0.25">
      <c r="A30" s="97"/>
      <c r="B30" s="98"/>
      <c r="C30" s="94"/>
      <c r="D30" s="126"/>
      <c r="E30" s="113"/>
      <c r="F30" s="96"/>
    </row>
    <row r="31" spans="1:6" x14ac:dyDescent="0.25">
      <c r="A31" s="97" t="s">
        <v>88</v>
      </c>
      <c r="B31" s="98" t="s">
        <v>6</v>
      </c>
      <c r="C31" s="94" t="s">
        <v>48</v>
      </c>
      <c r="D31" s="127">
        <v>3.5</v>
      </c>
      <c r="E31" s="113">
        <v>0</v>
      </c>
      <c r="F31" s="96">
        <f t="shared" si="5"/>
        <v>0</v>
      </c>
    </row>
    <row r="32" spans="1:6" x14ac:dyDescent="0.25">
      <c r="A32" s="97"/>
      <c r="B32" s="98"/>
      <c r="C32" s="94"/>
      <c r="D32" s="127"/>
      <c r="E32" s="113"/>
      <c r="F32" s="96"/>
    </row>
    <row r="33" spans="1:6" x14ac:dyDescent="0.25">
      <c r="A33" s="97" t="s">
        <v>89</v>
      </c>
      <c r="B33" s="98" t="s">
        <v>100</v>
      </c>
      <c r="C33" s="94" t="s">
        <v>48</v>
      </c>
      <c r="D33" s="127">
        <v>0.8</v>
      </c>
      <c r="E33" s="113">
        <v>0</v>
      </c>
      <c r="F33" s="96">
        <f t="shared" ref="F33" si="8">D33*E33</f>
        <v>0</v>
      </c>
    </row>
    <row r="34" spans="1:6" x14ac:dyDescent="0.25">
      <c r="A34" s="97"/>
      <c r="B34" s="98"/>
      <c r="C34" s="94"/>
      <c r="D34" s="127"/>
      <c r="E34" s="113"/>
      <c r="F34" s="96"/>
    </row>
    <row r="35" spans="1:6" x14ac:dyDescent="0.25">
      <c r="A35" s="97" t="s">
        <v>90</v>
      </c>
      <c r="B35" s="98" t="s">
        <v>98</v>
      </c>
      <c r="C35" s="94" t="s">
        <v>48</v>
      </c>
      <c r="D35" s="127">
        <v>8.8000000000000007</v>
      </c>
      <c r="E35" s="113">
        <v>0</v>
      </c>
      <c r="F35" s="96">
        <f t="shared" ref="F35:F37" si="9">D35*E35</f>
        <v>0</v>
      </c>
    </row>
    <row r="36" spans="1:6" x14ac:dyDescent="0.25">
      <c r="A36" s="97"/>
      <c r="B36" s="98"/>
      <c r="C36" s="94"/>
      <c r="D36" s="127"/>
      <c r="E36" s="113"/>
      <c r="F36" s="96"/>
    </row>
    <row r="37" spans="1:6" ht="26.4" x14ac:dyDescent="0.25">
      <c r="A37" s="97" t="s">
        <v>91</v>
      </c>
      <c r="B37" s="98" t="s">
        <v>94</v>
      </c>
      <c r="C37" s="94" t="s">
        <v>55</v>
      </c>
      <c r="D37" s="126">
        <v>1</v>
      </c>
      <c r="E37" s="113">
        <v>0</v>
      </c>
      <c r="F37" s="96">
        <f t="shared" si="9"/>
        <v>0</v>
      </c>
    </row>
    <row r="38" spans="1:6" x14ac:dyDescent="0.25">
      <c r="A38" s="97"/>
      <c r="B38" s="98"/>
      <c r="C38" s="94"/>
      <c r="D38" s="126"/>
      <c r="E38" s="113"/>
      <c r="F38" s="96"/>
    </row>
    <row r="39" spans="1:6" ht="26.4" x14ac:dyDescent="0.25">
      <c r="A39" s="97" t="s">
        <v>92</v>
      </c>
      <c r="B39" s="98" t="s">
        <v>105</v>
      </c>
      <c r="C39" s="94" t="s">
        <v>55</v>
      </c>
      <c r="D39" s="126">
        <v>2</v>
      </c>
      <c r="E39" s="113">
        <v>0</v>
      </c>
      <c r="F39" s="96">
        <f t="shared" ref="F39" si="10">D39*E39</f>
        <v>0</v>
      </c>
    </row>
    <row r="40" spans="1:6" x14ac:dyDescent="0.25">
      <c r="A40" s="97"/>
      <c r="B40" s="98"/>
      <c r="C40" s="94"/>
      <c r="D40" s="126"/>
      <c r="E40" s="113"/>
      <c r="F40" s="96"/>
    </row>
    <row r="41" spans="1:6" ht="39.75" customHeight="1" x14ac:dyDescent="0.25">
      <c r="A41" s="97" t="s">
        <v>93</v>
      </c>
      <c r="B41" s="98" t="s">
        <v>107</v>
      </c>
      <c r="C41" s="94" t="s">
        <v>47</v>
      </c>
      <c r="D41" s="126">
        <v>4</v>
      </c>
      <c r="E41" s="113">
        <v>0</v>
      </c>
      <c r="F41" s="96">
        <f t="shared" ref="F41" si="11">D41*E41</f>
        <v>0</v>
      </c>
    </row>
    <row r="42" spans="1:6" ht="11.25" customHeight="1" x14ac:dyDescent="0.25">
      <c r="A42" s="97"/>
      <c r="B42" s="98"/>
      <c r="C42" s="94"/>
      <c r="D42" s="126"/>
      <c r="E42" s="113"/>
      <c r="F42" s="96"/>
    </row>
    <row r="43" spans="1:6" ht="39.75" customHeight="1" x14ac:dyDescent="0.25">
      <c r="A43" s="97"/>
      <c r="B43" s="100" t="s">
        <v>66</v>
      </c>
      <c r="C43" s="101"/>
      <c r="D43" s="128"/>
      <c r="E43" s="114"/>
      <c r="F43" s="103">
        <f>SUM(F7:F41)</f>
        <v>0</v>
      </c>
    </row>
    <row r="44" spans="1:6" ht="12" customHeight="1" x14ac:dyDescent="0.25">
      <c r="A44" s="129"/>
    </row>
    <row r="45" spans="1:6" ht="50.25" customHeight="1" x14ac:dyDescent="0.25"/>
    <row r="47" spans="1:6" ht="39" customHeight="1" x14ac:dyDescent="0.25"/>
    <row r="48" spans="1:6" ht="11.25" customHeight="1" x14ac:dyDescent="0.25"/>
  </sheetData>
  <sheetProtection algorithmName="SHA-512" hashValue="xnm1wuOcmOxq87x9hyz6sNntCIAYaM/nY/MSxpzcdAPeXkYK2LloPD4hl7gbgH17GEqq1RfwSsJmxynWecyTtA==" saltValue="hZKsstm0wthu3z8Ru2R7Ag==" spinCount="100000" sheet="1" objects="1" scenarios="1"/>
  <phoneticPr fontId="27" type="noConversion"/>
  <pageMargins left="0.70866141732283461" right="0.70866141732283461" top="0.74803149606299213" bottom="0.74803149606299213" header="0.31496062992125984" footer="0.31496062992125984"/>
  <pageSetup paperSize="9" scale="72" fitToHeight="0" orientation="portrait" r:id="rId1"/>
  <headerFooter>
    <oddHeader>&amp;C&amp;G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0DA9A2D7-8384-4A0E-9F46-BFF7B1FE5526}"/>
</file>

<file path=customXml/itemProps2.xml><?xml version="1.0" encoding="utf-8"?>
<ds:datastoreItem xmlns:ds="http://schemas.openxmlformats.org/officeDocument/2006/customXml" ds:itemID="{47AF42E6-F9EB-4E34-B221-4462C467D720}"/>
</file>

<file path=customXml/itemProps3.xml><?xml version="1.0" encoding="utf-8"?>
<ds:datastoreItem xmlns:ds="http://schemas.openxmlformats.org/officeDocument/2006/customXml" ds:itemID="{CBEE6312-5D9B-4244-B356-C70041F571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Splošne opombe k popisu</vt:lpstr>
      <vt:lpstr>Pripra. in zaklju. dela za TK</vt:lpstr>
      <vt:lpstr>Grad. mate. in dela za TK</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c:creator>
  <cp:lastModifiedBy>User3</cp:lastModifiedBy>
  <cp:lastPrinted>2026-03-17T15:25:02Z</cp:lastPrinted>
  <dcterms:created xsi:type="dcterms:W3CDTF">1999-03-26T07:20:27Z</dcterms:created>
  <dcterms:modified xsi:type="dcterms:W3CDTF">2026-03-19T11:19:17Z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